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9"/>
  <workbookPr/>
  <mc:AlternateContent xmlns:mc="http://schemas.openxmlformats.org/markup-compatibility/2006">
    <mc:Choice Requires="x15">
      <x15ac:absPath xmlns:x15ac="http://schemas.microsoft.com/office/spreadsheetml/2010/11/ac" url="/Users/mauricio/Library/Mobile Documents/com~apple~CloudDocs/Informacion Mauricio Miranda 2020/MAURICIO MIRANDA/EMPRESAS/SECRETARIA DE DESARROLLO ECONÓMICO/EVENTOS/MISCELÁNEA EL GRAN REMATE/"/>
    </mc:Choice>
  </mc:AlternateContent>
  <xr:revisionPtr revIDLastSave="0" documentId="13_ncr:1_{631A3340-F5AC-C64D-A1F4-159D8391A970}" xr6:coauthVersionLast="37" xr6:coauthVersionMax="47" xr10:uidLastSave="{00000000-0000-0000-0000-000000000000}"/>
  <bookViews>
    <workbookView xWindow="0" yWindow="0" windowWidth="28800" windowHeight="18000" tabRatio="485" activeTab="1"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definedNames>
    <definedName name="_xlnm._FilterDatabase" localSheetId="1" hidden="1">'2. Previstos'!$A$1:$M$619</definedName>
    <definedName name="_xlnm.Print_Area" localSheetId="5">'6. Anexo Austeridad'!$A$1:$D$25</definedName>
  </definedNames>
  <calcPr calcId="179021"/>
</workbook>
</file>

<file path=xl/calcChain.xml><?xml version="1.0" encoding="utf-8"?>
<calcChain xmlns="http://schemas.openxmlformats.org/spreadsheetml/2006/main">
  <c r="B9" i="10" l="1"/>
  <c r="I11" i="7"/>
  <c r="I12" i="7"/>
  <c r="I13" i="7"/>
  <c r="K16" i="7"/>
  <c r="D11" i="8"/>
  <c r="K14" i="7" l="1"/>
  <c r="B10" i="10"/>
  <c r="B8" i="10"/>
  <c r="B7" i="10"/>
  <c r="A1" i="10"/>
  <c r="E10" i="6"/>
  <c r="K8" i="7"/>
  <c r="K15" i="7" l="1"/>
  <c r="K17" i="7" s="1"/>
  <c r="I2" i="11"/>
  <c r="I3" i="11"/>
  <c r="I4" i="11"/>
  <c r="I5" i="11"/>
  <c r="I6" i="11"/>
  <c r="I7" i="11"/>
  <c r="I8" i="11"/>
  <c r="I9" i="11"/>
  <c r="I10" i="11"/>
  <c r="I11" i="11"/>
  <c r="I12" i="11"/>
  <c r="I13" i="11"/>
  <c r="I14" i="11"/>
  <c r="I15" i="11"/>
  <c r="I16" i="11"/>
  <c r="I17" i="11"/>
  <c r="I18" i="11"/>
  <c r="I19" i="11"/>
  <c r="I20" i="11"/>
  <c r="I21" i="11"/>
  <c r="I22" i="11"/>
  <c r="I23" i="11"/>
  <c r="I24" i="11"/>
  <c r="I25" i="11"/>
  <c r="I26" i="11"/>
  <c r="I27" i="11"/>
  <c r="L27" i="11" s="1"/>
  <c r="I28" i="11"/>
  <c r="I29" i="11"/>
  <c r="I30" i="11"/>
  <c r="L30" i="11" s="1"/>
  <c r="I31" i="11"/>
  <c r="I32" i="11"/>
  <c r="I33" i="11"/>
  <c r="I34" i="11"/>
  <c r="I35" i="11"/>
  <c r="I36" i="11"/>
  <c r="I37" i="11"/>
  <c r="I38" i="11"/>
  <c r="I39" i="11"/>
  <c r="I40" i="11"/>
  <c r="I41" i="11"/>
  <c r="I42" i="11"/>
  <c r="I43" i="11"/>
  <c r="I44" i="11"/>
  <c r="I45" i="11"/>
  <c r="I46" i="11"/>
  <c r="I47" i="11"/>
  <c r="I48" i="11"/>
  <c r="I49" i="11"/>
  <c r="I50" i="11"/>
  <c r="I51" i="11"/>
  <c r="I52" i="11"/>
  <c r="I53" i="11"/>
  <c r="I54" i="11"/>
  <c r="I55" i="11"/>
  <c r="I56" i="11"/>
  <c r="I57" i="11"/>
  <c r="I58" i="11"/>
  <c r="I59" i="11"/>
  <c r="I60" i="11"/>
  <c r="I61" i="11"/>
  <c r="I62" i="11"/>
  <c r="I63" i="11"/>
  <c r="I64" i="11"/>
  <c r="I65" i="11"/>
  <c r="I66" i="11"/>
  <c r="I67" i="11"/>
  <c r="I68" i="11"/>
  <c r="I69" i="11"/>
  <c r="I70" i="11"/>
  <c r="I71" i="11"/>
  <c r="I72" i="11"/>
  <c r="I73" i="11"/>
  <c r="I74" i="11"/>
  <c r="I75" i="11"/>
  <c r="I76" i="11"/>
  <c r="I77" i="11"/>
  <c r="I78" i="11"/>
  <c r="I79" i="11"/>
  <c r="I80" i="11"/>
  <c r="I81" i="11"/>
  <c r="I82" i="11"/>
  <c r="I83" i="11"/>
  <c r="I84" i="11"/>
  <c r="I85" i="11"/>
  <c r="I86" i="11"/>
  <c r="I87" i="11"/>
  <c r="I88" i="11"/>
  <c r="I89" i="11"/>
  <c r="I90" i="11"/>
  <c r="I91" i="11"/>
  <c r="I92" i="11"/>
  <c r="I93" i="11"/>
  <c r="I94" i="11"/>
  <c r="I95" i="11"/>
  <c r="I96" i="11"/>
  <c r="I97" i="11"/>
  <c r="I98" i="11"/>
  <c r="I99" i="11"/>
  <c r="I100" i="11"/>
  <c r="I101" i="11"/>
  <c r="I102" i="11"/>
  <c r="I103" i="11"/>
  <c r="I104" i="11"/>
  <c r="I105" i="11"/>
  <c r="I106" i="11"/>
  <c r="I107" i="11"/>
  <c r="I108" i="11"/>
  <c r="I109" i="11"/>
  <c r="I110" i="11"/>
  <c r="I111" i="11"/>
  <c r="I112" i="11"/>
  <c r="I113" i="11"/>
  <c r="I114" i="11"/>
  <c r="I115" i="11"/>
  <c r="I116" i="11"/>
  <c r="I117" i="11"/>
  <c r="I118" i="11"/>
  <c r="I119" i="11"/>
  <c r="I120" i="11"/>
  <c r="I121" i="11"/>
  <c r="I122" i="11"/>
  <c r="I123" i="11"/>
  <c r="I124" i="11"/>
  <c r="I125" i="11"/>
  <c r="I126" i="11"/>
  <c r="I127" i="11"/>
  <c r="I128" i="11"/>
  <c r="I129" i="11"/>
  <c r="I130" i="11"/>
  <c r="I131" i="11"/>
  <c r="I132" i="11"/>
  <c r="I133" i="11"/>
  <c r="I134" i="11"/>
  <c r="I135" i="11"/>
  <c r="I136" i="11"/>
  <c r="I137" i="11"/>
  <c r="I138" i="11"/>
  <c r="I139" i="11"/>
  <c r="I140" i="11"/>
  <c r="I141" i="11"/>
  <c r="I142" i="11"/>
  <c r="I143" i="11"/>
  <c r="I144" i="11"/>
  <c r="I145" i="11"/>
  <c r="I146" i="11"/>
  <c r="I147" i="11"/>
  <c r="I148" i="11"/>
  <c r="I149" i="11"/>
  <c r="I150" i="11"/>
  <c r="I151" i="11"/>
  <c r="I152" i="11"/>
  <c r="I153" i="11"/>
  <c r="I154" i="11"/>
  <c r="I155" i="11"/>
  <c r="I156" i="11"/>
  <c r="I157" i="11"/>
  <c r="I158" i="11"/>
  <c r="I159" i="11"/>
  <c r="I160" i="11"/>
  <c r="I161" i="11"/>
  <c r="I162" i="11"/>
  <c r="I163" i="11"/>
  <c r="I164" i="11"/>
  <c r="I165" i="11"/>
  <c r="I166" i="11"/>
  <c r="I167" i="11"/>
  <c r="I168" i="11"/>
  <c r="I169" i="11"/>
  <c r="I170" i="11"/>
  <c r="I171" i="11"/>
  <c r="I172" i="11"/>
  <c r="I173" i="11"/>
  <c r="I174" i="11"/>
  <c r="I175" i="11"/>
  <c r="I176" i="11"/>
  <c r="I177" i="11"/>
  <c r="I178" i="11"/>
  <c r="I179" i="11"/>
  <c r="I180" i="11"/>
  <c r="I181" i="11"/>
  <c r="I182" i="11"/>
  <c r="I183" i="11"/>
  <c r="I184" i="11"/>
  <c r="I185" i="11"/>
  <c r="I186" i="11"/>
  <c r="I187" i="11"/>
  <c r="I188" i="11"/>
  <c r="I189" i="11"/>
  <c r="I190" i="11"/>
  <c r="I191" i="11"/>
  <c r="I192" i="11"/>
  <c r="I193" i="11"/>
  <c r="I194" i="11"/>
  <c r="I195" i="11"/>
  <c r="I196" i="11"/>
  <c r="I197" i="11"/>
  <c r="I198" i="11"/>
  <c r="I199" i="11"/>
  <c r="I200" i="11"/>
  <c r="I201" i="11"/>
  <c r="I202" i="11"/>
  <c r="I203" i="11"/>
  <c r="I204" i="11"/>
  <c r="I205" i="11"/>
  <c r="I206" i="11"/>
  <c r="I207" i="11"/>
  <c r="I208" i="11"/>
  <c r="I209" i="11"/>
  <c r="I210" i="11"/>
  <c r="I211" i="11"/>
  <c r="I212" i="11"/>
  <c r="I213" i="11"/>
  <c r="I214" i="11"/>
  <c r="I215" i="11"/>
  <c r="I216" i="11"/>
  <c r="I217" i="11"/>
  <c r="I218" i="11"/>
  <c r="I219" i="11"/>
  <c r="I220" i="11"/>
  <c r="I221" i="11"/>
  <c r="I222" i="11"/>
  <c r="I223" i="11"/>
  <c r="I224" i="11"/>
  <c r="I225" i="11"/>
  <c r="I226" i="11"/>
  <c r="I227" i="11"/>
  <c r="I228" i="11"/>
  <c r="I229" i="11"/>
  <c r="I230" i="11"/>
  <c r="I231" i="11"/>
  <c r="I232" i="11"/>
  <c r="I233" i="11"/>
  <c r="I234" i="11"/>
  <c r="I235" i="11"/>
  <c r="I236" i="11"/>
  <c r="I237" i="11"/>
  <c r="L237" i="11" s="1"/>
  <c r="I238" i="11"/>
  <c r="I239" i="11"/>
  <c r="I240" i="11"/>
  <c r="I241" i="11"/>
  <c r="I242" i="11"/>
  <c r="I243" i="11"/>
  <c r="I244" i="11"/>
  <c r="I245" i="11"/>
  <c r="I246" i="11"/>
  <c r="I247" i="11"/>
  <c r="I248" i="11"/>
  <c r="I249" i="11"/>
  <c r="I250" i="11"/>
  <c r="I251" i="11"/>
  <c r="I252" i="11"/>
  <c r="I253" i="11"/>
  <c r="I254" i="11"/>
  <c r="I255" i="11"/>
  <c r="I256" i="11"/>
  <c r="I257" i="11"/>
  <c r="I258" i="11"/>
  <c r="I259" i="11"/>
  <c r="I260" i="11"/>
  <c r="I261" i="11"/>
  <c r="I262" i="11"/>
  <c r="I263" i="11"/>
  <c r="I264" i="11"/>
  <c r="I265" i="11"/>
  <c r="I266" i="11"/>
  <c r="I267" i="11"/>
  <c r="I268" i="11"/>
  <c r="I269" i="11"/>
  <c r="I270" i="11"/>
  <c r="I271" i="11"/>
  <c r="I272" i="11"/>
  <c r="I273" i="11"/>
  <c r="I274" i="11"/>
  <c r="I275" i="11"/>
  <c r="I276" i="11"/>
  <c r="I277" i="11"/>
  <c r="I278" i="11"/>
  <c r="I279" i="11"/>
  <c r="I280" i="11"/>
  <c r="I281" i="11"/>
  <c r="I282" i="11"/>
  <c r="I283" i="11"/>
  <c r="I284" i="11"/>
  <c r="L284" i="11" s="1"/>
  <c r="I285" i="11"/>
  <c r="I286" i="11"/>
  <c r="I287" i="11"/>
  <c r="I288" i="11"/>
  <c r="I289" i="11"/>
  <c r="I290" i="11"/>
  <c r="I291" i="11"/>
  <c r="I292" i="11"/>
  <c r="I293" i="11"/>
  <c r="I294" i="11"/>
  <c r="I295" i="11"/>
  <c r="I296" i="11"/>
  <c r="I297" i="11"/>
  <c r="I298" i="11"/>
  <c r="I299" i="11"/>
  <c r="I300" i="11"/>
  <c r="I301" i="11"/>
  <c r="I302" i="11"/>
  <c r="I303" i="11"/>
  <c r="I304" i="11"/>
  <c r="I305" i="11"/>
  <c r="I306" i="11"/>
  <c r="I307" i="11"/>
  <c r="I308" i="11"/>
  <c r="I309" i="11"/>
  <c r="I310" i="11"/>
  <c r="I311" i="11"/>
  <c r="I312" i="11"/>
  <c r="I313" i="11"/>
  <c r="I314" i="11"/>
  <c r="I315" i="11"/>
  <c r="I316" i="11"/>
  <c r="I317" i="11"/>
  <c r="I318" i="11"/>
  <c r="I319" i="11"/>
  <c r="I320" i="11"/>
  <c r="I321" i="11"/>
  <c r="I322" i="11"/>
  <c r="I323" i="11"/>
  <c r="I324" i="11"/>
  <c r="I325" i="11"/>
  <c r="I326" i="11"/>
  <c r="I327" i="11"/>
  <c r="I328" i="11"/>
  <c r="I329" i="11"/>
  <c r="I330" i="11"/>
  <c r="I331" i="11"/>
  <c r="I332" i="11"/>
  <c r="I333" i="11"/>
  <c r="I334" i="11"/>
  <c r="I335" i="11"/>
  <c r="I336" i="11"/>
  <c r="I337" i="11"/>
  <c r="I338" i="11"/>
  <c r="I339" i="11"/>
  <c r="I340" i="11"/>
  <c r="I341" i="11"/>
  <c r="I342" i="11"/>
  <c r="I343" i="11"/>
  <c r="I344" i="11"/>
  <c r="I345" i="11"/>
  <c r="I346" i="11"/>
  <c r="I347" i="11"/>
  <c r="I348" i="11"/>
  <c r="I349" i="11"/>
  <c r="I350" i="11"/>
  <c r="I351" i="11"/>
  <c r="I352" i="11"/>
  <c r="I353" i="11"/>
  <c r="I354" i="11"/>
  <c r="I355" i="11"/>
  <c r="I356" i="11"/>
  <c r="I357" i="11"/>
  <c r="I358" i="11"/>
  <c r="I359" i="11"/>
  <c r="I360" i="11"/>
  <c r="I361" i="11"/>
  <c r="I362" i="11"/>
  <c r="I363" i="11"/>
  <c r="I364" i="11"/>
  <c r="I365" i="11"/>
  <c r="I366" i="11"/>
  <c r="I367" i="11"/>
  <c r="I368" i="11"/>
  <c r="I369" i="11"/>
  <c r="I370" i="11"/>
  <c r="I371" i="11"/>
  <c r="I372" i="11"/>
  <c r="I373" i="11"/>
  <c r="I374" i="11"/>
  <c r="I375" i="11"/>
  <c r="I376" i="11"/>
  <c r="I377" i="11"/>
  <c r="I378" i="11"/>
  <c r="I379" i="11"/>
  <c r="I380" i="11"/>
  <c r="I381" i="11"/>
  <c r="I382" i="11"/>
  <c r="I383" i="11"/>
  <c r="I384" i="11"/>
  <c r="I385" i="11"/>
  <c r="I386" i="11"/>
  <c r="I387" i="11"/>
  <c r="I388" i="11"/>
  <c r="I389" i="11"/>
  <c r="I390" i="11"/>
  <c r="I391" i="11"/>
  <c r="I392" i="11"/>
  <c r="I393" i="11"/>
  <c r="I394" i="11"/>
  <c r="I395" i="11"/>
  <c r="I396" i="11"/>
  <c r="I397" i="11"/>
  <c r="I398" i="11"/>
  <c r="I399" i="11"/>
  <c r="I400" i="11"/>
  <c r="I401" i="11"/>
  <c r="I402" i="11"/>
  <c r="I403" i="11"/>
  <c r="I404" i="11"/>
  <c r="I405" i="11"/>
  <c r="I406" i="11"/>
  <c r="I407" i="11"/>
  <c r="I408" i="11"/>
  <c r="I409" i="11"/>
  <c r="I410" i="11"/>
  <c r="I411" i="11"/>
  <c r="I412" i="11"/>
  <c r="I413" i="11"/>
  <c r="I414" i="11"/>
  <c r="I415" i="11"/>
  <c r="I416" i="11"/>
  <c r="I417" i="11"/>
  <c r="I418" i="11"/>
  <c r="I419" i="11"/>
  <c r="I420" i="11"/>
  <c r="I421" i="11"/>
  <c r="I422" i="11"/>
  <c r="I423" i="11"/>
  <c r="I424" i="11"/>
  <c r="I425" i="11"/>
  <c r="I426" i="11"/>
  <c r="I427" i="11"/>
  <c r="I428" i="11"/>
  <c r="I429" i="11"/>
  <c r="I430" i="11"/>
  <c r="I431" i="11"/>
  <c r="I432" i="11"/>
  <c r="I433" i="11"/>
  <c r="I434" i="11"/>
  <c r="I435" i="11"/>
  <c r="I436" i="11"/>
  <c r="I437" i="11"/>
  <c r="I438" i="11"/>
  <c r="I439" i="11"/>
  <c r="I440" i="11"/>
  <c r="I441" i="11"/>
  <c r="I442" i="11"/>
  <c r="I443" i="11"/>
  <c r="I444" i="11"/>
  <c r="I445" i="11"/>
  <c r="I446" i="11"/>
  <c r="I447" i="11"/>
  <c r="I448" i="11"/>
  <c r="I449" i="11"/>
  <c r="I450" i="11"/>
  <c r="I451" i="11"/>
  <c r="I452" i="11"/>
  <c r="I453" i="11"/>
  <c r="I454" i="11"/>
  <c r="I455" i="11"/>
  <c r="I456" i="11"/>
  <c r="I457" i="11"/>
  <c r="I458" i="11"/>
  <c r="I459" i="11"/>
  <c r="I460" i="11"/>
  <c r="I461" i="11"/>
  <c r="I462" i="11"/>
  <c r="I463" i="11"/>
  <c r="I464" i="11"/>
  <c r="I465" i="11"/>
  <c r="I466" i="11"/>
  <c r="I467" i="11"/>
  <c r="I468" i="11"/>
  <c r="I469" i="11"/>
  <c r="I470" i="11"/>
  <c r="I471" i="11"/>
  <c r="I472" i="11"/>
  <c r="I473" i="11"/>
  <c r="I474" i="11"/>
  <c r="I475" i="11"/>
  <c r="I476" i="11"/>
  <c r="I477" i="11"/>
  <c r="I478" i="11"/>
  <c r="I479" i="11"/>
  <c r="I480" i="11"/>
  <c r="I481" i="11"/>
  <c r="I482" i="11"/>
  <c r="I483" i="11"/>
  <c r="I484" i="11"/>
  <c r="I485" i="11"/>
  <c r="I486" i="11"/>
  <c r="I487" i="11"/>
  <c r="I488" i="11"/>
  <c r="I489" i="11"/>
  <c r="I490" i="11"/>
  <c r="I491" i="11"/>
  <c r="I492" i="11"/>
  <c r="I493" i="11"/>
  <c r="I494" i="11"/>
  <c r="I495" i="11"/>
  <c r="I496" i="11"/>
  <c r="I497" i="11"/>
  <c r="I498" i="11"/>
  <c r="I499" i="11"/>
  <c r="I500" i="11"/>
  <c r="I501" i="11"/>
  <c r="I502" i="11"/>
  <c r="I503" i="11"/>
  <c r="I504" i="11"/>
  <c r="I505" i="11"/>
  <c r="I506" i="11"/>
  <c r="I507" i="11"/>
  <c r="I508" i="11"/>
  <c r="I509" i="11"/>
  <c r="I510" i="11"/>
  <c r="I511" i="11"/>
  <c r="I512" i="11"/>
  <c r="I513" i="11"/>
  <c r="I514" i="11"/>
  <c r="I515" i="11"/>
  <c r="I516" i="11"/>
  <c r="I517" i="11"/>
  <c r="I518" i="11"/>
  <c r="L518" i="11" s="1"/>
  <c r="I519" i="11"/>
  <c r="L519" i="11" s="1"/>
  <c r="I520" i="11"/>
  <c r="L520" i="11" s="1"/>
  <c r="I521" i="11"/>
  <c r="L521" i="11" s="1"/>
  <c r="I522" i="11"/>
  <c r="L522" i="11" s="1"/>
  <c r="I523" i="11"/>
  <c r="L523" i="11" s="1"/>
  <c r="I524" i="11"/>
  <c r="L524" i="11" s="1"/>
  <c r="I525" i="11"/>
  <c r="L525" i="11" s="1"/>
  <c r="I526" i="11"/>
  <c r="I527" i="11"/>
  <c r="L527" i="11" s="1"/>
  <c r="I528" i="11"/>
  <c r="L528" i="11" s="1"/>
  <c r="I529" i="11"/>
  <c r="L529" i="11" s="1"/>
  <c r="I530" i="11"/>
  <c r="I531" i="11"/>
  <c r="I532" i="11"/>
  <c r="I533" i="11"/>
  <c r="I534" i="11"/>
  <c r="I535" i="11"/>
  <c r="I536" i="11"/>
  <c r="I537" i="11"/>
  <c r="I538" i="11"/>
  <c r="I539" i="11"/>
  <c r="I540" i="11"/>
  <c r="I541" i="11"/>
  <c r="I542" i="11"/>
  <c r="I543" i="11"/>
  <c r="I544" i="11"/>
  <c r="I545" i="11"/>
  <c r="I546" i="11"/>
  <c r="I547" i="11"/>
  <c r="I548" i="11"/>
  <c r="I549" i="11"/>
  <c r="I550" i="11"/>
  <c r="I551" i="11"/>
  <c r="I552" i="11"/>
  <c r="I553" i="11"/>
  <c r="I554" i="11"/>
  <c r="I555" i="11"/>
  <c r="I556" i="11"/>
  <c r="I557" i="11"/>
  <c r="I558" i="11"/>
  <c r="I559" i="11"/>
  <c r="I560" i="11"/>
  <c r="I561" i="11"/>
  <c r="I562" i="11"/>
  <c r="I563" i="11"/>
  <c r="I564" i="11"/>
  <c r="I565" i="11"/>
  <c r="I566" i="11"/>
  <c r="I567" i="11"/>
  <c r="I568" i="11"/>
  <c r="I569" i="11"/>
  <c r="I570" i="11"/>
  <c r="I571" i="11"/>
  <c r="I572" i="11"/>
  <c r="I573" i="11"/>
  <c r="I574" i="11"/>
  <c r="I575" i="11"/>
  <c r="I576" i="11"/>
  <c r="I577" i="11"/>
  <c r="L577" i="11" s="1"/>
  <c r="I578" i="11"/>
  <c r="L578" i="11" s="1"/>
  <c r="I579" i="11"/>
  <c r="L579" i="11" s="1"/>
  <c r="I580" i="11"/>
  <c r="L580" i="11" s="1"/>
  <c r="I581" i="11"/>
  <c r="L581" i="11" s="1"/>
  <c r="I582" i="11"/>
  <c r="L582" i="11" s="1"/>
  <c r="I583" i="11"/>
  <c r="L583" i="11" s="1"/>
  <c r="I584" i="11"/>
  <c r="L584" i="11" s="1"/>
  <c r="I585" i="11"/>
  <c r="L585" i="11" s="1"/>
  <c r="I586" i="11"/>
  <c r="L586" i="11" s="1"/>
  <c r="I587" i="11"/>
  <c r="L587" i="11" s="1"/>
  <c r="I588" i="11"/>
  <c r="L588" i="11" s="1"/>
  <c r="I589" i="11"/>
  <c r="L589" i="11" s="1"/>
  <c r="I590" i="11"/>
  <c r="L590" i="11" s="1"/>
  <c r="I591" i="11"/>
  <c r="L591" i="11" s="1"/>
  <c r="I592" i="11"/>
  <c r="L592" i="11" s="1"/>
  <c r="I593" i="11"/>
  <c r="L593" i="11" s="1"/>
  <c r="I594" i="11"/>
  <c r="L594" i="11" s="1"/>
  <c r="I595" i="11"/>
  <c r="L595" i="11" s="1"/>
  <c r="I596" i="11"/>
  <c r="I597" i="11"/>
  <c r="I598" i="11"/>
  <c r="I599" i="11"/>
  <c r="I600" i="11"/>
  <c r="I601" i="11"/>
  <c r="I602" i="11"/>
  <c r="I603" i="11"/>
  <c r="I604" i="11"/>
  <c r="I605" i="11"/>
  <c r="I606" i="11"/>
  <c r="I607" i="11"/>
  <c r="I608" i="11"/>
  <c r="I609" i="11"/>
  <c r="I610" i="11"/>
  <c r="I611" i="11"/>
  <c r="I612" i="11"/>
  <c r="I613" i="11"/>
  <c r="I614" i="11"/>
  <c r="I615" i="11"/>
  <c r="I616" i="11"/>
  <c r="I617" i="11"/>
  <c r="I618" i="11"/>
  <c r="I619" i="11"/>
  <c r="J616" i="11" l="1"/>
  <c r="L616" i="11" s="1"/>
  <c r="J600" i="11"/>
  <c r="L600" i="11" s="1"/>
  <c r="J576" i="11"/>
  <c r="L576" i="11" s="1"/>
  <c r="J544" i="11"/>
  <c r="L544" i="11" s="1"/>
  <c r="J496" i="11"/>
  <c r="L496" i="11" s="1"/>
  <c r="J472" i="11"/>
  <c r="L472" i="11" s="1"/>
  <c r="J448" i="11"/>
  <c r="L448" i="11" s="1"/>
  <c r="J432" i="11"/>
  <c r="L432" i="11" s="1"/>
  <c r="J416" i="11"/>
  <c r="L416" i="11" s="1"/>
  <c r="J392" i="11"/>
  <c r="L392" i="11" s="1"/>
  <c r="J368" i="11"/>
  <c r="L368" i="11" s="1"/>
  <c r="J344" i="11"/>
  <c r="L344" i="11" s="1"/>
  <c r="J328" i="11"/>
  <c r="L328" i="11" s="1"/>
  <c r="J304" i="11"/>
  <c r="L304" i="11" s="1"/>
  <c r="J280" i="11"/>
  <c r="L280" i="11" s="1"/>
  <c r="J256" i="11"/>
  <c r="L256" i="11" s="1"/>
  <c r="J232" i="11"/>
  <c r="L232" i="11" s="1"/>
  <c r="J208" i="11"/>
  <c r="L208" i="11" s="1"/>
  <c r="J184" i="11"/>
  <c r="L184" i="11" s="1"/>
  <c r="J160" i="11"/>
  <c r="L160" i="11" s="1"/>
  <c r="J128" i="11"/>
  <c r="L128" i="11" s="1"/>
  <c r="J64" i="11"/>
  <c r="L64" i="11" s="1"/>
  <c r="J118" i="11"/>
  <c r="L118" i="11" s="1"/>
  <c r="J94" i="11"/>
  <c r="L94" i="11" s="1"/>
  <c r="J78" i="11"/>
  <c r="L78" i="11" s="1"/>
  <c r="J54" i="11"/>
  <c r="L54" i="11" s="1"/>
  <c r="K14" i="11"/>
  <c r="L14" i="11" s="1"/>
  <c r="J565" i="11"/>
  <c r="L565" i="11" s="1"/>
  <c r="J541" i="11"/>
  <c r="L541" i="11" s="1"/>
  <c r="J517" i="11"/>
  <c r="L517" i="11" s="1"/>
  <c r="J493" i="11"/>
  <c r="L493" i="11" s="1"/>
  <c r="J469" i="11"/>
  <c r="L469" i="11" s="1"/>
  <c r="J453" i="11"/>
  <c r="L453" i="11" s="1"/>
  <c r="J421" i="11"/>
  <c r="L421" i="11" s="1"/>
  <c r="J397" i="11"/>
  <c r="L397" i="11" s="1"/>
  <c r="J373" i="11"/>
  <c r="L373" i="11" s="1"/>
  <c r="J357" i="11"/>
  <c r="L357" i="11" s="1"/>
  <c r="J333" i="11"/>
  <c r="L333" i="11" s="1"/>
  <c r="J309" i="11"/>
  <c r="L309" i="11" s="1"/>
  <c r="J277" i="11"/>
  <c r="L277" i="11" s="1"/>
  <c r="J213" i="11"/>
  <c r="L213" i="11" s="1"/>
  <c r="J189" i="11"/>
  <c r="L189" i="11" s="1"/>
  <c r="J173" i="11"/>
  <c r="L173" i="11" s="1"/>
  <c r="J149" i="11"/>
  <c r="L149" i="11" s="1"/>
  <c r="J125" i="11"/>
  <c r="L125" i="11" s="1"/>
  <c r="J101" i="11"/>
  <c r="L101" i="11" s="1"/>
  <c r="J77" i="11"/>
  <c r="L77" i="11" s="1"/>
  <c r="J53" i="11"/>
  <c r="L53" i="11" s="1"/>
  <c r="J29" i="11"/>
  <c r="L29" i="11" s="1"/>
  <c r="K5" i="11"/>
  <c r="L5" i="11" s="1"/>
  <c r="K572" i="11"/>
  <c r="L572" i="11" s="1"/>
  <c r="J548" i="11"/>
  <c r="L548" i="11" s="1"/>
  <c r="J532" i="11"/>
  <c r="L532" i="11" s="1"/>
  <c r="J508" i="11"/>
  <c r="L508" i="11" s="1"/>
  <c r="J492" i="11"/>
  <c r="L492" i="11" s="1"/>
  <c r="J476" i="11"/>
  <c r="L476" i="11" s="1"/>
  <c r="J452" i="11"/>
  <c r="L452" i="11" s="1"/>
  <c r="J420" i="11"/>
  <c r="L420" i="11" s="1"/>
  <c r="J396" i="11"/>
  <c r="L396" i="11" s="1"/>
  <c r="J372" i="11"/>
  <c r="L372" i="11" s="1"/>
  <c r="J348" i="11"/>
  <c r="L348" i="11" s="1"/>
  <c r="J316" i="11"/>
  <c r="L316" i="11" s="1"/>
  <c r="J300" i="11"/>
  <c r="L300" i="11" s="1"/>
  <c r="J276" i="11"/>
  <c r="L276" i="11" s="1"/>
  <c r="J260" i="11"/>
  <c r="L260" i="11" s="1"/>
  <c r="J228" i="11"/>
  <c r="L228" i="11" s="1"/>
  <c r="J204" i="11"/>
  <c r="L204" i="11" s="1"/>
  <c r="J180" i="11"/>
  <c r="L180" i="11" s="1"/>
  <c r="J156" i="11"/>
  <c r="L156" i="11" s="1"/>
  <c r="J132" i="11"/>
  <c r="L132" i="11" s="1"/>
  <c r="J116" i="11"/>
  <c r="L116" i="11" s="1"/>
  <c r="J92" i="11"/>
  <c r="L92" i="11" s="1"/>
  <c r="J76" i="11"/>
  <c r="L76" i="11" s="1"/>
  <c r="J60" i="11"/>
  <c r="L60" i="11" s="1"/>
  <c r="J44" i="11"/>
  <c r="L44" i="11" s="1"/>
  <c r="J28" i="11"/>
  <c r="L28" i="11" s="1"/>
  <c r="K4" i="11"/>
  <c r="L4" i="11" s="1"/>
  <c r="J619" i="11"/>
  <c r="L619" i="11" s="1"/>
  <c r="J611" i="11"/>
  <c r="L611" i="11" s="1"/>
  <c r="J603" i="11"/>
  <c r="L603" i="11" s="1"/>
  <c r="K571" i="11"/>
  <c r="L571" i="11" s="1"/>
  <c r="J563" i="11"/>
  <c r="L563" i="11" s="1"/>
  <c r="J555" i="11"/>
  <c r="L555" i="11" s="1"/>
  <c r="J547" i="11"/>
  <c r="L547" i="11" s="1"/>
  <c r="J539" i="11"/>
  <c r="L539" i="11" s="1"/>
  <c r="J531" i="11"/>
  <c r="L531" i="11" s="1"/>
  <c r="J515" i="11"/>
  <c r="L515" i="11" s="1"/>
  <c r="J507" i="11"/>
  <c r="L507" i="11" s="1"/>
  <c r="J499" i="11"/>
  <c r="L499" i="11" s="1"/>
  <c r="J491" i="11"/>
  <c r="L491" i="11" s="1"/>
  <c r="J483" i="11"/>
  <c r="L483" i="11" s="1"/>
  <c r="J475" i="11"/>
  <c r="L475" i="11" s="1"/>
  <c r="J467" i="11"/>
  <c r="L467" i="11" s="1"/>
  <c r="J459" i="11"/>
  <c r="L459" i="11" s="1"/>
  <c r="J451" i="11"/>
  <c r="L451" i="11" s="1"/>
  <c r="J443" i="11"/>
  <c r="L443" i="11" s="1"/>
  <c r="J435" i="11"/>
  <c r="L435" i="11" s="1"/>
  <c r="J427" i="11"/>
  <c r="L427" i="11" s="1"/>
  <c r="J419" i="11"/>
  <c r="L419" i="11" s="1"/>
  <c r="J411" i="11"/>
  <c r="L411" i="11" s="1"/>
  <c r="J403" i="11"/>
  <c r="L403" i="11" s="1"/>
  <c r="J395" i="11"/>
  <c r="L395" i="11" s="1"/>
  <c r="J387" i="11"/>
  <c r="L387" i="11" s="1"/>
  <c r="J379" i="11"/>
  <c r="L379" i="11" s="1"/>
  <c r="J371" i="11"/>
  <c r="L371" i="11" s="1"/>
  <c r="J363" i="11"/>
  <c r="L363" i="11" s="1"/>
  <c r="J355" i="11"/>
  <c r="L355" i="11" s="1"/>
  <c r="J347" i="11"/>
  <c r="L347" i="11" s="1"/>
  <c r="J339" i="11"/>
  <c r="L339" i="11" s="1"/>
  <c r="J331" i="11"/>
  <c r="L331" i="11" s="1"/>
  <c r="J323" i="11"/>
  <c r="L323" i="11" s="1"/>
  <c r="J315" i="11"/>
  <c r="L315" i="11" s="1"/>
  <c r="J307" i="11"/>
  <c r="L307" i="11" s="1"/>
  <c r="J299" i="11"/>
  <c r="L299" i="11" s="1"/>
  <c r="J291" i="11"/>
  <c r="L291" i="11" s="1"/>
  <c r="J283" i="11"/>
  <c r="L283" i="11" s="1"/>
  <c r="J275" i="11"/>
  <c r="L275" i="11" s="1"/>
  <c r="J267" i="11"/>
  <c r="L267" i="11" s="1"/>
  <c r="J259" i="11"/>
  <c r="L259" i="11" s="1"/>
  <c r="J251" i="11"/>
  <c r="L251" i="11" s="1"/>
  <c r="J243" i="11"/>
  <c r="L243" i="11" s="1"/>
  <c r="J235" i="11"/>
  <c r="L235" i="11" s="1"/>
  <c r="J227" i="11"/>
  <c r="L227" i="11" s="1"/>
  <c r="J219" i="11"/>
  <c r="L219" i="11" s="1"/>
  <c r="J211" i="11"/>
  <c r="L211" i="11" s="1"/>
  <c r="J203" i="11"/>
  <c r="L203" i="11" s="1"/>
  <c r="J195" i="11"/>
  <c r="L195" i="11" s="1"/>
  <c r="J187" i="11"/>
  <c r="L187" i="11" s="1"/>
  <c r="J179" i="11"/>
  <c r="L179" i="11" s="1"/>
  <c r="J171" i="11"/>
  <c r="L171" i="11" s="1"/>
  <c r="J163" i="11"/>
  <c r="L163" i="11" s="1"/>
  <c r="J155" i="11"/>
  <c r="L155" i="11" s="1"/>
  <c r="J147" i="11"/>
  <c r="L147" i="11" s="1"/>
  <c r="J139" i="11"/>
  <c r="L139" i="11" s="1"/>
  <c r="J131" i="11"/>
  <c r="L131" i="11" s="1"/>
  <c r="J123" i="11"/>
  <c r="L123" i="11" s="1"/>
  <c r="J115" i="11"/>
  <c r="L115" i="11" s="1"/>
  <c r="J107" i="11"/>
  <c r="L107" i="11" s="1"/>
  <c r="J99" i="11"/>
  <c r="L99" i="11" s="1"/>
  <c r="J91" i="11"/>
  <c r="L91" i="11" s="1"/>
  <c r="J83" i="11"/>
  <c r="L83" i="11" s="1"/>
  <c r="K75" i="11"/>
  <c r="L75" i="11" s="1"/>
  <c r="J67" i="11"/>
  <c r="L67" i="11" s="1"/>
  <c r="J59" i="11"/>
  <c r="L59" i="11" s="1"/>
  <c r="J51" i="11"/>
  <c r="L51" i="11" s="1"/>
  <c r="J43" i="11"/>
  <c r="L43" i="11" s="1"/>
  <c r="J35" i="11"/>
  <c r="L35" i="11" s="1"/>
  <c r="K19" i="11"/>
  <c r="L19" i="11" s="1"/>
  <c r="K11" i="11"/>
  <c r="L11" i="11" s="1"/>
  <c r="K3" i="11"/>
  <c r="L3" i="11" s="1"/>
  <c r="J568" i="11"/>
  <c r="L568" i="11" s="1"/>
  <c r="J552" i="11"/>
  <c r="L552" i="11" s="1"/>
  <c r="J536" i="11"/>
  <c r="L536" i="11" s="1"/>
  <c r="J512" i="11"/>
  <c r="L512" i="11" s="1"/>
  <c r="J488" i="11"/>
  <c r="L488" i="11" s="1"/>
  <c r="J456" i="11"/>
  <c r="L456" i="11" s="1"/>
  <c r="J424" i="11"/>
  <c r="L424" i="11" s="1"/>
  <c r="J400" i="11"/>
  <c r="L400" i="11" s="1"/>
  <c r="J376" i="11"/>
  <c r="L376" i="11" s="1"/>
  <c r="J360" i="11"/>
  <c r="L360" i="11" s="1"/>
  <c r="J336" i="11"/>
  <c r="L336" i="11" s="1"/>
  <c r="J312" i="11"/>
  <c r="L312" i="11" s="1"/>
  <c r="J288" i="11"/>
  <c r="L288" i="11" s="1"/>
  <c r="J264" i="11"/>
  <c r="L264" i="11" s="1"/>
  <c r="J240" i="11"/>
  <c r="L240" i="11" s="1"/>
  <c r="J216" i="11"/>
  <c r="L216" i="11" s="1"/>
  <c r="J192" i="11"/>
  <c r="L192" i="11" s="1"/>
  <c r="J168" i="11"/>
  <c r="L168" i="11" s="1"/>
  <c r="J144" i="11"/>
  <c r="L144" i="11" s="1"/>
  <c r="J120" i="11"/>
  <c r="L120" i="11" s="1"/>
  <c r="J104" i="11"/>
  <c r="L104" i="11" s="1"/>
  <c r="J88" i="11"/>
  <c r="L88" i="11" s="1"/>
  <c r="K72" i="11"/>
  <c r="L72" i="11" s="1"/>
  <c r="K16" i="11"/>
  <c r="L16" i="11" s="1"/>
  <c r="K575" i="11"/>
  <c r="L575" i="11" s="1"/>
  <c r="J559" i="11"/>
  <c r="L559" i="11" s="1"/>
  <c r="J543" i="11"/>
  <c r="L543" i="11" s="1"/>
  <c r="J511" i="11"/>
  <c r="L511" i="11" s="1"/>
  <c r="J495" i="11"/>
  <c r="L495" i="11" s="1"/>
  <c r="J479" i="11"/>
  <c r="L479" i="11" s="1"/>
  <c r="J455" i="11"/>
  <c r="L455" i="11" s="1"/>
  <c r="J439" i="11"/>
  <c r="L439" i="11" s="1"/>
  <c r="J423" i="11"/>
  <c r="L423" i="11" s="1"/>
  <c r="J407" i="11"/>
  <c r="L407" i="11" s="1"/>
  <c r="J391" i="11"/>
  <c r="L391" i="11" s="1"/>
  <c r="J367" i="11"/>
  <c r="L367" i="11" s="1"/>
  <c r="J351" i="11"/>
  <c r="L351" i="11" s="1"/>
  <c r="J335" i="11"/>
  <c r="L335" i="11" s="1"/>
  <c r="J311" i="11"/>
  <c r="L311" i="11" s="1"/>
  <c r="J295" i="11"/>
  <c r="L295" i="11" s="1"/>
  <c r="J279" i="11"/>
  <c r="L279" i="11" s="1"/>
  <c r="J263" i="11"/>
  <c r="L263" i="11" s="1"/>
  <c r="J247" i="11"/>
  <c r="L247" i="11" s="1"/>
  <c r="J231" i="11"/>
  <c r="L231" i="11" s="1"/>
  <c r="J215" i="11"/>
  <c r="L215" i="11" s="1"/>
  <c r="J191" i="11"/>
  <c r="L191" i="11" s="1"/>
  <c r="J175" i="11"/>
  <c r="L175" i="11" s="1"/>
  <c r="J159" i="11"/>
  <c r="L159" i="11" s="1"/>
  <c r="J143" i="11"/>
  <c r="L143" i="11" s="1"/>
  <c r="J119" i="11"/>
  <c r="L119" i="11" s="1"/>
  <c r="J103" i="11"/>
  <c r="L103" i="11" s="1"/>
  <c r="J79" i="11"/>
  <c r="L79" i="11" s="1"/>
  <c r="J55" i="11"/>
  <c r="L55" i="11" s="1"/>
  <c r="J31" i="11"/>
  <c r="L31" i="11" s="1"/>
  <c r="K15" i="11"/>
  <c r="L15" i="11" s="1"/>
  <c r="K574" i="11"/>
  <c r="L574" i="11" s="1"/>
  <c r="J558" i="11"/>
  <c r="L558" i="11" s="1"/>
  <c r="J542" i="11"/>
  <c r="L542" i="11" s="1"/>
  <c r="J526" i="11"/>
  <c r="L526" i="11" s="1"/>
  <c r="J510" i="11"/>
  <c r="L510" i="11" s="1"/>
  <c r="J494" i="11"/>
  <c r="L494" i="11" s="1"/>
  <c r="J478" i="11"/>
  <c r="L478" i="11" s="1"/>
  <c r="J462" i="11"/>
  <c r="L462" i="11" s="1"/>
  <c r="J438" i="11"/>
  <c r="L438" i="11" s="1"/>
  <c r="J422" i="11"/>
  <c r="L422" i="11" s="1"/>
  <c r="J406" i="11"/>
  <c r="L406" i="11" s="1"/>
  <c r="J382" i="11"/>
  <c r="L382" i="11" s="1"/>
  <c r="J366" i="11"/>
  <c r="L366" i="11" s="1"/>
  <c r="J350" i="11"/>
  <c r="L350" i="11" s="1"/>
  <c r="J334" i="11"/>
  <c r="L334" i="11" s="1"/>
  <c r="J310" i="11"/>
  <c r="L310" i="11" s="1"/>
  <c r="J294" i="11"/>
  <c r="L294" i="11" s="1"/>
  <c r="J278" i="11"/>
  <c r="L278" i="11" s="1"/>
  <c r="J254" i="11"/>
  <c r="L254" i="11" s="1"/>
  <c r="J238" i="11"/>
  <c r="L238" i="11" s="1"/>
  <c r="J222" i="11"/>
  <c r="L222" i="11" s="1"/>
  <c r="J206" i="11"/>
  <c r="L206" i="11" s="1"/>
  <c r="J190" i="11"/>
  <c r="L190" i="11" s="1"/>
  <c r="J174" i="11"/>
  <c r="L174" i="11" s="1"/>
  <c r="J158" i="11"/>
  <c r="L158" i="11" s="1"/>
  <c r="J142" i="11"/>
  <c r="L142" i="11" s="1"/>
  <c r="J126" i="11"/>
  <c r="L126" i="11" s="1"/>
  <c r="J102" i="11"/>
  <c r="L102" i="11" s="1"/>
  <c r="J70" i="11"/>
  <c r="L70" i="11" s="1"/>
  <c r="K22" i="11"/>
  <c r="L22" i="11" s="1"/>
  <c r="J613" i="11"/>
  <c r="L613" i="11" s="1"/>
  <c r="J605" i="11"/>
  <c r="L605" i="11" s="1"/>
  <c r="J597" i="11"/>
  <c r="L597" i="11" s="1"/>
  <c r="K573" i="11"/>
  <c r="L573" i="11" s="1"/>
  <c r="J549" i="11"/>
  <c r="L549" i="11" s="1"/>
  <c r="J533" i="11"/>
  <c r="L533" i="11" s="1"/>
  <c r="J509" i="11"/>
  <c r="L509" i="11" s="1"/>
  <c r="J485" i="11"/>
  <c r="L485" i="11" s="1"/>
  <c r="J461" i="11"/>
  <c r="L461" i="11" s="1"/>
  <c r="J437" i="11"/>
  <c r="L437" i="11" s="1"/>
  <c r="J413" i="11"/>
  <c r="L413" i="11" s="1"/>
  <c r="J389" i="11"/>
  <c r="L389" i="11" s="1"/>
  <c r="K365" i="11"/>
  <c r="L365" i="11" s="1"/>
  <c r="J341" i="11"/>
  <c r="L341" i="11" s="1"/>
  <c r="J317" i="11"/>
  <c r="L317" i="11" s="1"/>
  <c r="J293" i="11"/>
  <c r="L293" i="11" s="1"/>
  <c r="J285" i="11"/>
  <c r="L285" i="11" s="1"/>
  <c r="J261" i="11"/>
  <c r="L261" i="11" s="1"/>
  <c r="J245" i="11"/>
  <c r="L245" i="11" s="1"/>
  <c r="J221" i="11"/>
  <c r="L221" i="11" s="1"/>
  <c r="J197" i="11"/>
  <c r="L197" i="11" s="1"/>
  <c r="J157" i="11"/>
  <c r="L157" i="11" s="1"/>
  <c r="J133" i="11"/>
  <c r="L133" i="11" s="1"/>
  <c r="J109" i="11"/>
  <c r="L109" i="11" s="1"/>
  <c r="J85" i="11"/>
  <c r="L85" i="11" s="1"/>
  <c r="J61" i="11"/>
  <c r="L61" i="11" s="1"/>
  <c r="K21" i="11"/>
  <c r="L21" i="11" s="1"/>
  <c r="J612" i="11"/>
  <c r="L612" i="11" s="1"/>
  <c r="J564" i="11"/>
  <c r="L564" i="11" s="1"/>
  <c r="J540" i="11"/>
  <c r="L540" i="11" s="1"/>
  <c r="J516" i="11"/>
  <c r="L516" i="11" s="1"/>
  <c r="J484" i="11"/>
  <c r="L484" i="11" s="1"/>
  <c r="J460" i="11"/>
  <c r="L460" i="11" s="1"/>
  <c r="J436" i="11"/>
  <c r="L436" i="11" s="1"/>
  <c r="J412" i="11"/>
  <c r="L412" i="11" s="1"/>
  <c r="J388" i="11"/>
  <c r="L388" i="11" s="1"/>
  <c r="J364" i="11"/>
  <c r="L364" i="11" s="1"/>
  <c r="J340" i="11"/>
  <c r="L340" i="11" s="1"/>
  <c r="J324" i="11"/>
  <c r="L324" i="11" s="1"/>
  <c r="J308" i="11"/>
  <c r="L308" i="11" s="1"/>
  <c r="J292" i="11"/>
  <c r="L292" i="11" s="1"/>
  <c r="J268" i="11"/>
  <c r="L268" i="11" s="1"/>
  <c r="J244" i="11"/>
  <c r="L244" i="11" s="1"/>
  <c r="J220" i="11"/>
  <c r="L220" i="11" s="1"/>
  <c r="J196" i="11"/>
  <c r="L196" i="11" s="1"/>
  <c r="J172" i="11"/>
  <c r="L172" i="11" s="1"/>
  <c r="J140" i="11"/>
  <c r="L140" i="11" s="1"/>
  <c r="J100" i="11"/>
  <c r="L100" i="11" s="1"/>
  <c r="K20" i="11"/>
  <c r="L20" i="11" s="1"/>
  <c r="J618" i="11"/>
  <c r="L618" i="11" s="1"/>
  <c r="J602" i="11"/>
  <c r="L602" i="11" s="1"/>
  <c r="J570" i="11"/>
  <c r="L570" i="11" s="1"/>
  <c r="J562" i="11"/>
  <c r="L562" i="11" s="1"/>
  <c r="J554" i="11"/>
  <c r="L554" i="11" s="1"/>
  <c r="J546" i="11"/>
  <c r="L546" i="11" s="1"/>
  <c r="J538" i="11"/>
  <c r="L538" i="11" s="1"/>
  <c r="J530" i="11"/>
  <c r="L530" i="11" s="1"/>
  <c r="J514" i="11"/>
  <c r="L514" i="11" s="1"/>
  <c r="J506" i="11"/>
  <c r="L506" i="11" s="1"/>
  <c r="J498" i="11"/>
  <c r="L498" i="11" s="1"/>
  <c r="J490" i="11"/>
  <c r="L490" i="11" s="1"/>
  <c r="J482" i="11"/>
  <c r="L482" i="11" s="1"/>
  <c r="J474" i="11"/>
  <c r="L474" i="11" s="1"/>
  <c r="J466" i="11"/>
  <c r="L466" i="11" s="1"/>
  <c r="J458" i="11"/>
  <c r="L458" i="11" s="1"/>
  <c r="J450" i="11"/>
  <c r="L450" i="11" s="1"/>
  <c r="J442" i="11"/>
  <c r="L442" i="11" s="1"/>
  <c r="J434" i="11"/>
  <c r="L434" i="11" s="1"/>
  <c r="J426" i="11"/>
  <c r="L426" i="11" s="1"/>
  <c r="J418" i="11"/>
  <c r="L418" i="11" s="1"/>
  <c r="J410" i="11"/>
  <c r="L410" i="11" s="1"/>
  <c r="J402" i="11"/>
  <c r="L402" i="11" s="1"/>
  <c r="J394" i="11"/>
  <c r="L394" i="11" s="1"/>
  <c r="J386" i="11"/>
  <c r="L386" i="11" s="1"/>
  <c r="J378" i="11"/>
  <c r="L378" i="11" s="1"/>
  <c r="J370" i="11"/>
  <c r="L370" i="11" s="1"/>
  <c r="J362" i="11"/>
  <c r="L362" i="11" s="1"/>
  <c r="J354" i="11"/>
  <c r="L354" i="11" s="1"/>
  <c r="J346" i="11"/>
  <c r="L346" i="11" s="1"/>
  <c r="J338" i="11"/>
  <c r="L338" i="11" s="1"/>
  <c r="J330" i="11"/>
  <c r="L330" i="11" s="1"/>
  <c r="J322" i="11"/>
  <c r="L322" i="11" s="1"/>
  <c r="J314" i="11"/>
  <c r="L314" i="11" s="1"/>
  <c r="J306" i="11"/>
  <c r="L306" i="11" s="1"/>
  <c r="J298" i="11"/>
  <c r="L298" i="11" s="1"/>
  <c r="J290" i="11"/>
  <c r="L290" i="11" s="1"/>
  <c r="J282" i="11"/>
  <c r="L282" i="11" s="1"/>
  <c r="J274" i="11"/>
  <c r="L274" i="11" s="1"/>
  <c r="J266" i="11"/>
  <c r="L266" i="11" s="1"/>
  <c r="J258" i="11"/>
  <c r="L258" i="11" s="1"/>
  <c r="J250" i="11"/>
  <c r="L250" i="11" s="1"/>
  <c r="J242" i="11"/>
  <c r="L242" i="11" s="1"/>
  <c r="J234" i="11"/>
  <c r="L234" i="11" s="1"/>
  <c r="J226" i="11"/>
  <c r="L226" i="11" s="1"/>
  <c r="J218" i="11"/>
  <c r="L218" i="11" s="1"/>
  <c r="J210" i="11"/>
  <c r="L210" i="11" s="1"/>
  <c r="J202" i="11"/>
  <c r="L202" i="11" s="1"/>
  <c r="J194" i="11"/>
  <c r="L194" i="11" s="1"/>
  <c r="J186" i="11"/>
  <c r="L186" i="11" s="1"/>
  <c r="J178" i="11"/>
  <c r="L178" i="11" s="1"/>
  <c r="J170" i="11"/>
  <c r="L170" i="11" s="1"/>
  <c r="J162" i="11"/>
  <c r="L162" i="11" s="1"/>
  <c r="J154" i="11"/>
  <c r="L154" i="11" s="1"/>
  <c r="J146" i="11"/>
  <c r="L146" i="11" s="1"/>
  <c r="J138" i="11"/>
  <c r="L138" i="11" s="1"/>
  <c r="J130" i="11"/>
  <c r="L130" i="11" s="1"/>
  <c r="J122" i="11"/>
  <c r="L122" i="11" s="1"/>
  <c r="J114" i="11"/>
  <c r="L114" i="11" s="1"/>
  <c r="J106" i="11"/>
  <c r="L106" i="11" s="1"/>
  <c r="J98" i="11"/>
  <c r="L98" i="11" s="1"/>
  <c r="J90" i="11"/>
  <c r="L90" i="11" s="1"/>
  <c r="J82" i="11"/>
  <c r="L82" i="11" s="1"/>
  <c r="K74" i="11"/>
  <c r="L74" i="11" s="1"/>
  <c r="J66" i="11"/>
  <c r="L66" i="11" s="1"/>
  <c r="J58" i="11"/>
  <c r="L58" i="11" s="1"/>
  <c r="J50" i="11"/>
  <c r="L50" i="11" s="1"/>
  <c r="J42" i="11"/>
  <c r="L42" i="11" s="1"/>
  <c r="J34" i="11"/>
  <c r="L34" i="11" s="1"/>
  <c r="K26" i="11"/>
  <c r="L26" i="11" s="1"/>
  <c r="K18" i="11"/>
  <c r="L18" i="11" s="1"/>
  <c r="K10" i="11"/>
  <c r="L10" i="11" s="1"/>
  <c r="K2" i="11"/>
  <c r="L2" i="11" s="1"/>
  <c r="J608" i="11"/>
  <c r="L608" i="11" s="1"/>
  <c r="J560" i="11"/>
  <c r="L560" i="11" s="1"/>
  <c r="J504" i="11"/>
  <c r="L504" i="11" s="1"/>
  <c r="J480" i="11"/>
  <c r="L480" i="11" s="1"/>
  <c r="J464" i="11"/>
  <c r="L464" i="11" s="1"/>
  <c r="J440" i="11"/>
  <c r="L440" i="11" s="1"/>
  <c r="J408" i="11"/>
  <c r="L408" i="11" s="1"/>
  <c r="J384" i="11"/>
  <c r="L384" i="11" s="1"/>
  <c r="J352" i="11"/>
  <c r="L352" i="11" s="1"/>
  <c r="J320" i="11"/>
  <c r="L320" i="11" s="1"/>
  <c r="J296" i="11"/>
  <c r="L296" i="11" s="1"/>
  <c r="J272" i="11"/>
  <c r="L272" i="11" s="1"/>
  <c r="J248" i="11"/>
  <c r="L248" i="11" s="1"/>
  <c r="J224" i="11"/>
  <c r="L224" i="11" s="1"/>
  <c r="J200" i="11"/>
  <c r="L200" i="11" s="1"/>
  <c r="J176" i="11"/>
  <c r="L176" i="11" s="1"/>
  <c r="J152" i="11"/>
  <c r="L152" i="11" s="1"/>
  <c r="J136" i="11"/>
  <c r="L136" i="11" s="1"/>
  <c r="J112" i="11"/>
  <c r="L112" i="11" s="1"/>
  <c r="J96" i="11"/>
  <c r="L96" i="11" s="1"/>
  <c r="J80" i="11"/>
  <c r="L80" i="11" s="1"/>
  <c r="J56" i="11"/>
  <c r="L56" i="11" s="1"/>
  <c r="J48" i="11"/>
  <c r="L48" i="11" s="1"/>
  <c r="J40" i="11"/>
  <c r="L40" i="11" s="1"/>
  <c r="J32" i="11"/>
  <c r="L32" i="11" s="1"/>
  <c r="K24" i="11"/>
  <c r="L24" i="11" s="1"/>
  <c r="K8" i="11"/>
  <c r="L8" i="11" s="1"/>
  <c r="J607" i="11"/>
  <c r="L607" i="11" s="1"/>
  <c r="J599" i="11"/>
  <c r="L599" i="11" s="1"/>
  <c r="J567" i="11"/>
  <c r="L567" i="11" s="1"/>
  <c r="J551" i="11"/>
  <c r="L551" i="11" s="1"/>
  <c r="J535" i="11"/>
  <c r="L535" i="11" s="1"/>
  <c r="J503" i="11"/>
  <c r="L503" i="11" s="1"/>
  <c r="J487" i="11"/>
  <c r="L487" i="11" s="1"/>
  <c r="J471" i="11"/>
  <c r="L471" i="11" s="1"/>
  <c r="J463" i="11"/>
  <c r="L463" i="11" s="1"/>
  <c r="J447" i="11"/>
  <c r="L447" i="11" s="1"/>
  <c r="J431" i="11"/>
  <c r="L431" i="11" s="1"/>
  <c r="J415" i="11"/>
  <c r="L415" i="11" s="1"/>
  <c r="J399" i="11"/>
  <c r="L399" i="11" s="1"/>
  <c r="J383" i="11"/>
  <c r="L383" i="11" s="1"/>
  <c r="J375" i="11"/>
  <c r="L375" i="11" s="1"/>
  <c r="J359" i="11"/>
  <c r="L359" i="11" s="1"/>
  <c r="J343" i="11"/>
  <c r="L343" i="11" s="1"/>
  <c r="J327" i="11"/>
  <c r="L327" i="11" s="1"/>
  <c r="J319" i="11"/>
  <c r="L319" i="11" s="1"/>
  <c r="J303" i="11"/>
  <c r="L303" i="11" s="1"/>
  <c r="J287" i="11"/>
  <c r="L287" i="11" s="1"/>
  <c r="J271" i="11"/>
  <c r="L271" i="11" s="1"/>
  <c r="J255" i="11"/>
  <c r="L255" i="11" s="1"/>
  <c r="J239" i="11"/>
  <c r="L239" i="11" s="1"/>
  <c r="J223" i="11"/>
  <c r="L223" i="11" s="1"/>
  <c r="J207" i="11"/>
  <c r="L207" i="11" s="1"/>
  <c r="J199" i="11"/>
  <c r="L199" i="11" s="1"/>
  <c r="J183" i="11"/>
  <c r="L183" i="11" s="1"/>
  <c r="J167" i="11"/>
  <c r="L167" i="11" s="1"/>
  <c r="J151" i="11"/>
  <c r="L151" i="11" s="1"/>
  <c r="J135" i="11"/>
  <c r="L135" i="11" s="1"/>
  <c r="J127" i="11"/>
  <c r="L127" i="11" s="1"/>
  <c r="J111" i="11"/>
  <c r="L111" i="11" s="1"/>
  <c r="J95" i="11"/>
  <c r="L95" i="11" s="1"/>
  <c r="J87" i="11"/>
  <c r="L87" i="11" s="1"/>
  <c r="J71" i="11"/>
  <c r="L71" i="11" s="1"/>
  <c r="J63" i="11"/>
  <c r="L63" i="11" s="1"/>
  <c r="J47" i="11"/>
  <c r="L47" i="11" s="1"/>
  <c r="J39" i="11"/>
  <c r="L39" i="11" s="1"/>
  <c r="K23" i="11"/>
  <c r="L23" i="11" s="1"/>
  <c r="K7" i="11"/>
  <c r="L7" i="11" s="1"/>
  <c r="J614" i="11"/>
  <c r="L614" i="11" s="1"/>
  <c r="J606" i="11"/>
  <c r="L606" i="11" s="1"/>
  <c r="J598" i="11"/>
  <c r="L598" i="11" s="1"/>
  <c r="J566" i="11"/>
  <c r="L566" i="11" s="1"/>
  <c r="J550" i="11"/>
  <c r="L550" i="11" s="1"/>
  <c r="J534" i="11"/>
  <c r="L534" i="11" s="1"/>
  <c r="J502" i="11"/>
  <c r="L502" i="11" s="1"/>
  <c r="J486" i="11"/>
  <c r="L486" i="11" s="1"/>
  <c r="J470" i="11"/>
  <c r="L470" i="11" s="1"/>
  <c r="J454" i="11"/>
  <c r="L454" i="11" s="1"/>
  <c r="J446" i="11"/>
  <c r="L446" i="11" s="1"/>
  <c r="J430" i="11"/>
  <c r="L430" i="11" s="1"/>
  <c r="J414" i="11"/>
  <c r="L414" i="11" s="1"/>
  <c r="J398" i="11"/>
  <c r="L398" i="11" s="1"/>
  <c r="J390" i="11"/>
  <c r="L390" i="11" s="1"/>
  <c r="J374" i="11"/>
  <c r="L374" i="11" s="1"/>
  <c r="J358" i="11"/>
  <c r="L358" i="11" s="1"/>
  <c r="J342" i="11"/>
  <c r="L342" i="11" s="1"/>
  <c r="J326" i="11"/>
  <c r="L326" i="11" s="1"/>
  <c r="J318" i="11"/>
  <c r="L318" i="11" s="1"/>
  <c r="J302" i="11"/>
  <c r="L302" i="11" s="1"/>
  <c r="J286" i="11"/>
  <c r="L286" i="11" s="1"/>
  <c r="J270" i="11"/>
  <c r="L270" i="11" s="1"/>
  <c r="J262" i="11"/>
  <c r="L262" i="11" s="1"/>
  <c r="J246" i="11"/>
  <c r="L246" i="11" s="1"/>
  <c r="J230" i="11"/>
  <c r="L230" i="11" s="1"/>
  <c r="J214" i="11"/>
  <c r="L214" i="11" s="1"/>
  <c r="J198" i="11"/>
  <c r="L198" i="11" s="1"/>
  <c r="J182" i="11"/>
  <c r="L182" i="11" s="1"/>
  <c r="J166" i="11"/>
  <c r="L166" i="11" s="1"/>
  <c r="J150" i="11"/>
  <c r="L150" i="11" s="1"/>
  <c r="J134" i="11"/>
  <c r="L134" i="11" s="1"/>
  <c r="J110" i="11"/>
  <c r="L110" i="11" s="1"/>
  <c r="J86" i="11"/>
  <c r="L86" i="11" s="1"/>
  <c r="J62" i="11"/>
  <c r="L62" i="11" s="1"/>
  <c r="J46" i="11"/>
  <c r="L46" i="11" s="1"/>
  <c r="J38" i="11"/>
  <c r="L38" i="11" s="1"/>
  <c r="K6" i="11"/>
  <c r="L6" i="11" s="1"/>
  <c r="J557" i="11"/>
  <c r="L557" i="11" s="1"/>
  <c r="J501" i="11"/>
  <c r="L501" i="11" s="1"/>
  <c r="J477" i="11"/>
  <c r="L477" i="11" s="1"/>
  <c r="J445" i="11"/>
  <c r="L445" i="11" s="1"/>
  <c r="J429" i="11"/>
  <c r="L429" i="11" s="1"/>
  <c r="J405" i="11"/>
  <c r="L405" i="11" s="1"/>
  <c r="J381" i="11"/>
  <c r="L381" i="11" s="1"/>
  <c r="J349" i="11"/>
  <c r="L349" i="11" s="1"/>
  <c r="J325" i="11"/>
  <c r="L325" i="11" s="1"/>
  <c r="J301" i="11"/>
  <c r="L301" i="11" s="1"/>
  <c r="J269" i="11"/>
  <c r="L269" i="11" s="1"/>
  <c r="J253" i="11"/>
  <c r="L253" i="11" s="1"/>
  <c r="J229" i="11"/>
  <c r="L229" i="11" s="1"/>
  <c r="J205" i="11"/>
  <c r="L205" i="11" s="1"/>
  <c r="J181" i="11"/>
  <c r="L181" i="11" s="1"/>
  <c r="J165" i="11"/>
  <c r="L165" i="11" s="1"/>
  <c r="J141" i="11"/>
  <c r="L141" i="11" s="1"/>
  <c r="J117" i="11"/>
  <c r="L117" i="11" s="1"/>
  <c r="J93" i="11"/>
  <c r="L93" i="11" s="1"/>
  <c r="J69" i="11"/>
  <c r="L69" i="11" s="1"/>
  <c r="J45" i="11"/>
  <c r="L45" i="11" s="1"/>
  <c r="J37" i="11"/>
  <c r="L37" i="11" s="1"/>
  <c r="K13" i="11"/>
  <c r="L13" i="11" s="1"/>
  <c r="J604" i="11"/>
  <c r="L604" i="11" s="1"/>
  <c r="J596" i="11"/>
  <c r="L596" i="11" s="1"/>
  <c r="J556" i="11"/>
  <c r="L556" i="11" s="1"/>
  <c r="J500" i="11"/>
  <c r="L500" i="11" s="1"/>
  <c r="J468" i="11"/>
  <c r="L468" i="11" s="1"/>
  <c r="J444" i="11"/>
  <c r="L444" i="11" s="1"/>
  <c r="J428" i="11"/>
  <c r="L428" i="11" s="1"/>
  <c r="J404" i="11"/>
  <c r="L404" i="11" s="1"/>
  <c r="J380" i="11"/>
  <c r="L380" i="11" s="1"/>
  <c r="J356" i="11"/>
  <c r="L356" i="11" s="1"/>
  <c r="J332" i="11"/>
  <c r="L332" i="11" s="1"/>
  <c r="J252" i="11"/>
  <c r="L252" i="11" s="1"/>
  <c r="J236" i="11"/>
  <c r="L236" i="11" s="1"/>
  <c r="J212" i="11"/>
  <c r="L212" i="11" s="1"/>
  <c r="J188" i="11"/>
  <c r="L188" i="11" s="1"/>
  <c r="J164" i="11"/>
  <c r="L164" i="11" s="1"/>
  <c r="J148" i="11"/>
  <c r="L148" i="11" s="1"/>
  <c r="J124" i="11"/>
  <c r="L124" i="11" s="1"/>
  <c r="J108" i="11"/>
  <c r="L108" i="11" s="1"/>
  <c r="J84" i="11"/>
  <c r="L84" i="11" s="1"/>
  <c r="J68" i="11"/>
  <c r="L68" i="11" s="1"/>
  <c r="J52" i="11"/>
  <c r="L52" i="11" s="1"/>
  <c r="J36" i="11"/>
  <c r="L36" i="11" s="1"/>
  <c r="K12" i="11"/>
  <c r="L12" i="11" s="1"/>
  <c r="J610" i="11"/>
  <c r="L610" i="11" s="1"/>
  <c r="J617" i="11"/>
  <c r="L617" i="11" s="1"/>
  <c r="J609" i="11"/>
  <c r="L609" i="11" s="1"/>
  <c r="J601" i="11"/>
  <c r="L601" i="11" s="1"/>
  <c r="J569" i="11"/>
  <c r="L569" i="11" s="1"/>
  <c r="J561" i="11"/>
  <c r="L561" i="11" s="1"/>
  <c r="J553" i="11"/>
  <c r="L553" i="11" s="1"/>
  <c r="J545" i="11"/>
  <c r="L545" i="11" s="1"/>
  <c r="J537" i="11"/>
  <c r="L537" i="11" s="1"/>
  <c r="J513" i="11"/>
  <c r="L513" i="11" s="1"/>
  <c r="J505" i="11"/>
  <c r="L505" i="11" s="1"/>
  <c r="J497" i="11"/>
  <c r="L497" i="11" s="1"/>
  <c r="J489" i="11"/>
  <c r="L489" i="11" s="1"/>
  <c r="J481" i="11"/>
  <c r="L481" i="11" s="1"/>
  <c r="J473" i="11"/>
  <c r="L473" i="11" s="1"/>
  <c r="J465" i="11"/>
  <c r="L465" i="11" s="1"/>
  <c r="J457" i="11"/>
  <c r="L457" i="11" s="1"/>
  <c r="J449" i="11"/>
  <c r="L449" i="11" s="1"/>
  <c r="J441" i="11"/>
  <c r="L441" i="11" s="1"/>
  <c r="J433" i="11"/>
  <c r="L433" i="11" s="1"/>
  <c r="J425" i="11"/>
  <c r="L425" i="11" s="1"/>
  <c r="J417" i="11"/>
  <c r="L417" i="11" s="1"/>
  <c r="J409" i="11"/>
  <c r="L409" i="11" s="1"/>
  <c r="J401" i="11"/>
  <c r="L401" i="11" s="1"/>
  <c r="J393" i="11"/>
  <c r="L393" i="11" s="1"/>
  <c r="J385" i="11"/>
  <c r="L385" i="11" s="1"/>
  <c r="J377" i="11"/>
  <c r="L377" i="11" s="1"/>
  <c r="J369" i="11"/>
  <c r="L369" i="11" s="1"/>
  <c r="J361" i="11"/>
  <c r="L361" i="11" s="1"/>
  <c r="J353" i="11"/>
  <c r="L353" i="11" s="1"/>
  <c r="J345" i="11"/>
  <c r="L345" i="11" s="1"/>
  <c r="J337" i="11"/>
  <c r="L337" i="11" s="1"/>
  <c r="J329" i="11"/>
  <c r="L329" i="11" s="1"/>
  <c r="J321" i="11"/>
  <c r="L321" i="11" s="1"/>
  <c r="J313" i="11"/>
  <c r="L313" i="11" s="1"/>
  <c r="J305" i="11"/>
  <c r="L305" i="11" s="1"/>
  <c r="J297" i="11"/>
  <c r="L297" i="11" s="1"/>
  <c r="J289" i="11"/>
  <c r="L289" i="11" s="1"/>
  <c r="J281" i="11"/>
  <c r="L281" i="11" s="1"/>
  <c r="J273" i="11"/>
  <c r="L273" i="11" s="1"/>
  <c r="J265" i="11"/>
  <c r="L265" i="11" s="1"/>
  <c r="J257" i="11"/>
  <c r="L257" i="11" s="1"/>
  <c r="J249" i="11"/>
  <c r="L249" i="11" s="1"/>
  <c r="J241" i="11"/>
  <c r="L241" i="11" s="1"/>
  <c r="J233" i="11"/>
  <c r="L233" i="11" s="1"/>
  <c r="J225" i="11"/>
  <c r="L225" i="11" s="1"/>
  <c r="J217" i="11"/>
  <c r="L217" i="11" s="1"/>
  <c r="J209" i="11"/>
  <c r="L209" i="11" s="1"/>
  <c r="J201" i="11"/>
  <c r="L201" i="11" s="1"/>
  <c r="J193" i="11"/>
  <c r="L193" i="11" s="1"/>
  <c r="J185" i="11"/>
  <c r="L185" i="11" s="1"/>
  <c r="J177" i="11"/>
  <c r="L177" i="11" s="1"/>
  <c r="J169" i="11"/>
  <c r="L169" i="11" s="1"/>
  <c r="J161" i="11"/>
  <c r="L161" i="11" s="1"/>
  <c r="J153" i="11"/>
  <c r="L153" i="11" s="1"/>
  <c r="J145" i="11"/>
  <c r="L145" i="11" s="1"/>
  <c r="J137" i="11"/>
  <c r="L137" i="11" s="1"/>
  <c r="J129" i="11"/>
  <c r="L129" i="11" s="1"/>
  <c r="J121" i="11"/>
  <c r="L121" i="11" s="1"/>
  <c r="J113" i="11"/>
  <c r="L113" i="11" s="1"/>
  <c r="J105" i="11"/>
  <c r="L105" i="11" s="1"/>
  <c r="J97" i="11"/>
  <c r="L97" i="11" s="1"/>
  <c r="J89" i="11"/>
  <c r="L89" i="11" s="1"/>
  <c r="J81" i="11"/>
  <c r="L81" i="11" s="1"/>
  <c r="K73" i="11"/>
  <c r="L73" i="11" s="1"/>
  <c r="J65" i="11"/>
  <c r="L65" i="11" s="1"/>
  <c r="J57" i="11"/>
  <c r="L57" i="11" s="1"/>
  <c r="J49" i="11"/>
  <c r="L49" i="11" s="1"/>
  <c r="J41" i="11"/>
  <c r="L41" i="11" s="1"/>
  <c r="J33" i="11"/>
  <c r="L33" i="11" s="1"/>
  <c r="K25" i="11"/>
  <c r="L25" i="11" s="1"/>
  <c r="K17" i="11"/>
  <c r="L17" i="11" s="1"/>
  <c r="K9" i="11"/>
  <c r="L9" i="11" s="1"/>
  <c r="J615" i="11"/>
  <c r="L615" i="11" s="1"/>
  <c r="I620" i="11"/>
  <c r="M622" i="11" s="1"/>
  <c r="K620" i="11" l="1"/>
  <c r="L620" i="11"/>
  <c r="J620" i="11"/>
  <c r="M623" i="11" l="1"/>
  <c r="X17" i="6" l="1"/>
  <c r="L31" i="6"/>
  <c r="X31" i="6"/>
  <c r="AJ31" i="6"/>
  <c r="AJ17" i="6"/>
  <c r="L17" i="6"/>
  <c r="Q29" i="6" l="1"/>
  <c r="R29" i="6"/>
  <c r="S29" i="6"/>
  <c r="U29" i="6"/>
  <c r="V29" i="6"/>
  <c r="W29" i="6"/>
  <c r="P29" i="6"/>
  <c r="P28" i="6"/>
  <c r="AB29" i="6"/>
  <c r="W15" i="6"/>
  <c r="V15" i="6"/>
  <c r="AH15" i="6" s="1"/>
  <c r="U15" i="6"/>
  <c r="AG15" i="6" s="1"/>
  <c r="S15" i="6"/>
  <c r="R15" i="6"/>
  <c r="Q15" i="6"/>
  <c r="P14" i="6"/>
  <c r="P15" i="6"/>
  <c r="P13" i="6"/>
  <c r="K15" i="6"/>
  <c r="I27" i="6"/>
  <c r="E29" i="6"/>
  <c r="F29" i="6"/>
  <c r="G29" i="6"/>
  <c r="I29" i="6"/>
  <c r="J29" i="6"/>
  <c r="AC29" i="6"/>
  <c r="AD29" i="6"/>
  <c r="AE29" i="6"/>
  <c r="AG29" i="6"/>
  <c r="AH29" i="6"/>
  <c r="AI29" i="6"/>
  <c r="AC15" i="6"/>
  <c r="AD15" i="6"/>
  <c r="AE15" i="6"/>
  <c r="AB15" i="6"/>
  <c r="AB14" i="6"/>
  <c r="D29" i="6"/>
  <c r="D28" i="6"/>
  <c r="D27" i="6"/>
  <c r="K14" i="6"/>
  <c r="Q10" i="6"/>
  <c r="T10" i="6"/>
  <c r="AC10" i="6"/>
  <c r="AF10" i="6"/>
  <c r="N13" i="6"/>
  <c r="Q13" i="6"/>
  <c r="R13" i="6"/>
  <c r="S13" i="6"/>
  <c r="U13" i="6"/>
  <c r="V13" i="6"/>
  <c r="X13" i="6"/>
  <c r="Z13" i="6"/>
  <c r="AB13" i="6"/>
  <c r="AC13" i="6"/>
  <c r="AD13" i="6"/>
  <c r="AE13" i="6"/>
  <c r="AG13" i="6"/>
  <c r="AH13" i="6"/>
  <c r="AJ13" i="6"/>
  <c r="N14" i="6"/>
  <c r="Q14" i="6"/>
  <c r="R14" i="6"/>
  <c r="S14" i="6"/>
  <c r="U14" i="6"/>
  <c r="AG14" i="6" s="1"/>
  <c r="V14" i="6"/>
  <c r="AH14" i="6" s="1"/>
  <c r="W14" i="6"/>
  <c r="X14" i="6"/>
  <c r="Z14" i="6"/>
  <c r="AC14" i="6"/>
  <c r="AD14" i="6"/>
  <c r="AE14" i="6"/>
  <c r="AJ14" i="6"/>
  <c r="G14" i="6"/>
  <c r="G15" i="6"/>
  <c r="F14" i="6"/>
  <c r="F15" i="6"/>
  <c r="E14" i="6"/>
  <c r="E15" i="6"/>
  <c r="D15" i="6"/>
  <c r="D14" i="6"/>
  <c r="D13" i="6"/>
  <c r="M624" i="11" l="1"/>
  <c r="D3" i="8" s="1"/>
  <c r="W13" i="6"/>
  <c r="K29" i="6"/>
  <c r="AI13" i="6"/>
  <c r="AI14" i="6"/>
  <c r="AI15" i="6"/>
  <c r="AJ16" i="6" s="1"/>
  <c r="AJ18" i="6" s="1"/>
  <c r="X16" i="6"/>
  <c r="X18" i="6" s="1"/>
  <c r="X19" i="6" l="1"/>
  <c r="AJ19" i="6"/>
  <c r="AG28" i="6" l="1"/>
  <c r="AH28" i="6"/>
  <c r="AH27" i="6"/>
  <c r="AG27" i="6"/>
  <c r="V28" i="6"/>
  <c r="V27" i="6"/>
  <c r="U28" i="6"/>
  <c r="U27" i="6"/>
  <c r="I28" i="6"/>
  <c r="J28" i="6"/>
  <c r="J27" i="6"/>
  <c r="K13" i="6" l="1"/>
  <c r="L16" i="6" s="1"/>
  <c r="AI28" i="6"/>
  <c r="W28" i="6"/>
  <c r="K28" i="6"/>
  <c r="K27" i="6"/>
  <c r="W27" i="6"/>
  <c r="AI27" i="6"/>
  <c r="B14" i="6"/>
  <c r="B13" i="6"/>
  <c r="B28" i="6"/>
  <c r="E28" i="6"/>
  <c r="F28" i="6"/>
  <c r="G28" i="6"/>
  <c r="B27" i="6"/>
  <c r="X28" i="6"/>
  <c r="N28" i="6"/>
  <c r="Q28" i="6"/>
  <c r="R28" i="6"/>
  <c r="S28" i="6"/>
  <c r="N27" i="6"/>
  <c r="AJ28" i="6"/>
  <c r="AB28" i="6"/>
  <c r="AC28" i="6"/>
  <c r="AD28" i="6"/>
  <c r="AE28" i="6"/>
  <c r="Z28" i="6"/>
  <c r="Z27" i="6"/>
  <c r="L14" i="6"/>
  <c r="L28" i="6"/>
  <c r="AF24" i="6"/>
  <c r="H24" i="6"/>
  <c r="T24" i="6"/>
  <c r="E24" i="6"/>
  <c r="Q24" i="6"/>
  <c r="AC24" i="6"/>
  <c r="AJ27" i="6"/>
  <c r="AE27" i="6"/>
  <c r="AC27" i="6"/>
  <c r="AD27" i="6"/>
  <c r="AB27" i="6"/>
  <c r="X27" i="6"/>
  <c r="Q27" i="6"/>
  <c r="R27" i="6"/>
  <c r="S27" i="6"/>
  <c r="P27" i="6"/>
  <c r="L27" i="6"/>
  <c r="E27" i="6"/>
  <c r="F27" i="6"/>
  <c r="G27" i="6"/>
  <c r="L13" i="6"/>
  <c r="E13" i="6"/>
  <c r="F13" i="6"/>
  <c r="G13" i="6"/>
  <c r="G7" i="2"/>
  <c r="F7" i="2"/>
  <c r="AJ30" i="6" l="1"/>
  <c r="AJ32" i="6" s="1"/>
  <c r="X30" i="6"/>
  <c r="X32" i="6" s="1"/>
  <c r="L30" i="6"/>
  <c r="L32" i="6" s="1"/>
  <c r="L18" i="6"/>
  <c r="X33" i="6" l="1"/>
  <c r="C11" i="8" s="1"/>
  <c r="AJ33" i="6"/>
  <c r="L19" i="6"/>
  <c r="B7" i="8" s="1"/>
  <c r="C7" i="8"/>
  <c r="D15" i="8"/>
  <c r="L33" i="6"/>
  <c r="B11" i="8" s="1"/>
  <c r="D7" i="8"/>
  <c r="D13" i="8" l="1"/>
  <c r="D17"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D542AD94-CC6F-43F9-BD46-933D024D95A7}">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<sst xmlns="http://schemas.openxmlformats.org/spreadsheetml/2006/main" count="2768" uniqueCount="1134">
  <si>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</si>
  <si>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</si>
  <si>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</si>
  <si>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</si>
  <si>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</si>
  <si>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</si>
  <si>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</si>
  <si>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</si>
  <si>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</si>
  <si>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</si>
  <si>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</si>
  <si>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</si>
  <si>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</si>
  <si>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</si>
  <si>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</si>
  <si>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</si>
  <si>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</si>
  <si>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</si>
  <si>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</si>
  <si>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</si>
  <si>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</si>
  <si>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</si>
  <si>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</si>
  <si>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</si>
  <si>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</si>
  <si>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</si>
  <si>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</si>
  <si>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</si>
  <si>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</si>
  <si>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</si>
  <si>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</si>
  <si>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</si>
  <si>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</si>
  <si>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</si>
  <si>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</si>
  <si>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</si>
  <si>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</si>
  <si>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</si>
  <si>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</si>
  <si>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</si>
  <si>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</si>
  <si>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</si>
  <si>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</si>
  <si>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</si>
  <si>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</si>
  <si>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</si>
  <si>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</si>
  <si>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</si>
  <si>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</si>
  <si>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</si>
  <si>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</si>
  <si>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</si>
  <si>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</si>
  <si>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</si>
  <si>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</si>
  <si>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</si>
  <si>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</si>
  <si>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evento</t>
  </si>
  <si>
    <t>Fecha y hora de desmontaje</t>
  </si>
  <si>
    <t>Contacto</t>
  </si>
  <si>
    <t>Correo</t>
  </si>
  <si>
    <t>Teléfonos de contacto</t>
  </si>
  <si>
    <t>Meta proyecto</t>
  </si>
  <si>
    <t>Actividad a desarrollar</t>
  </si>
  <si>
    <t>Metaplan</t>
  </si>
  <si>
    <t>Control presupuestal</t>
  </si>
  <si>
    <t>Del total del presupuesto que resulte del presente requerimiento, se cancelará en un porcentaje de los recursos vinculados a la meta proyecto denominada</t>
  </si>
  <si>
    <t>Porcentaje</t>
  </si>
  <si>
    <t>Justificación</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</si>
  <si>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</si>
  <si>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</si>
  <si>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</si>
  <si>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</si>
  <si>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</si>
  <si>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</si>
  <si>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</si>
  <si>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</si>
  <si>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</si>
  <si>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</si>
  <si>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</si>
  <si>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</si>
  <si>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</si>
  <si>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</si>
  <si>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</si>
  <si>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</si>
  <si>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</si>
  <si>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</si>
  <si>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</si>
  <si>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</si>
  <si>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</si>
  <si>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</si>
  <si>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</si>
  <si>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</si>
  <si>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</si>
  <si>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</si>
  <si>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</si>
  <si>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</si>
  <si>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</si>
  <si>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</si>
  <si>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</si>
  <si>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</si>
  <si>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</si>
  <si>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</si>
  <si>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</si>
  <si>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</si>
  <si>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</si>
  <si>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</si>
  <si>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</si>
  <si>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</si>
  <si>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</si>
  <si>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</si>
  <si>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</si>
  <si>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</si>
  <si>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</si>
  <si>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</si>
  <si>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</si>
  <si>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</si>
  <si>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</si>
  <si>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</si>
  <si>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</si>
  <si>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</si>
  <si>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</si>
  <si>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</si>
  <si>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</si>
  <si>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</si>
  <si>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</si>
  <si>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</si>
  <si>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</si>
  <si>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</si>
  <si>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</si>
  <si>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</si>
  <si>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</si>
  <si>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</si>
  <si>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</si>
  <si>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</si>
  <si>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</si>
  <si>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</si>
  <si>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</si>
  <si>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</si>
  <si>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</si>
  <si>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</si>
  <si>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</si>
  <si>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</si>
  <si>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</si>
  <si>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</si>
  <si>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</si>
  <si>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</si>
  <si>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</si>
  <si>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</si>
  <si>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</si>
  <si>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</si>
  <si>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</si>
  <si>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</si>
  <si>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</si>
  <si>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</si>
  <si>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</si>
  <si>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</si>
  <si>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</si>
  <si>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</si>
  <si>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</si>
  <si>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</si>
  <si>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</si>
  <si>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</si>
  <si>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</si>
  <si>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</si>
  <si>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</si>
  <si>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</si>
  <si>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</si>
  <si>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</si>
  <si>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</si>
  <si>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</si>
  <si>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</si>
  <si>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</si>
  <si>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</si>
  <si>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</si>
  <si>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</si>
  <si>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</si>
  <si>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</si>
  <si>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</si>
  <si>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</si>
  <si>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</si>
  <si>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</si>
  <si>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</si>
  <si>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</si>
  <si>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</si>
  <si>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</si>
  <si>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</si>
  <si>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</si>
  <si>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</si>
  <si>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</si>
  <si>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</si>
  <si>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</si>
  <si>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</si>
  <si>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</si>
  <si>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</si>
  <si>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</si>
  <si>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</si>
  <si>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</si>
  <si>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</si>
  <si>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</si>
  <si>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</si>
  <si>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</si>
  <si>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</si>
  <si>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</si>
  <si>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</si>
  <si>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</si>
  <si>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</si>
  <si>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</si>
  <si>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</si>
  <si>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</si>
  <si>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</si>
  <si>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</si>
  <si>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</si>
  <si>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</si>
  <si>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</si>
  <si>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</si>
  <si>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</si>
  <si>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</si>
  <si>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</si>
  <si>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</si>
  <si>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</si>
  <si>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</si>
  <si>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</si>
  <si>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</si>
  <si>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</si>
  <si>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</si>
  <si>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</si>
  <si>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</si>
  <si>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</si>
  <si>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</si>
  <si>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</si>
  <si>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</si>
  <si>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</si>
  <si>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</si>
  <si>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</si>
  <si>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</si>
  <si>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</si>
  <si>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</si>
  <si>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</si>
  <si>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</si>
  <si>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</si>
  <si>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</si>
  <si>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</si>
  <si>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</si>
  <si>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</si>
  <si>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</si>
  <si>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</si>
  <si>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</si>
  <si>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</si>
  <si>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</si>
  <si>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</si>
  <si>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</si>
  <si>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</si>
  <si>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</si>
  <si>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</si>
  <si>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</si>
  <si>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</si>
  <si>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</si>
  <si>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</si>
  <si>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</si>
  <si>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</si>
  <si>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</si>
  <si>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</si>
  <si>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</si>
  <si>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</si>
  <si>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</si>
  <si>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</si>
  <si>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</si>
  <si>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</si>
  <si>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</si>
  <si>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</si>
  <si>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</si>
  <si>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</si>
  <si>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</si>
  <si>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</si>
  <si>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</si>
  <si>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</si>
  <si>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</si>
  <si>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</si>
  <si>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</si>
  <si>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</si>
  <si>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</si>
  <si>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</si>
  <si>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</si>
  <si>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</si>
  <si>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</si>
  <si>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</si>
  <si>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</si>
  <si>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</si>
  <si>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</si>
  <si>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</si>
  <si>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</si>
  <si>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</si>
  <si>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</si>
  <si>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</si>
  <si>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</si>
  <si>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</si>
  <si>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</si>
  <si>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</si>
  <si>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</si>
  <si>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</si>
  <si>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</si>
  <si>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</si>
  <si>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</si>
  <si>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</si>
  <si>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</si>
  <si>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</si>
  <si>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</si>
  <si>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</si>
  <si>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</si>
  <si>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</si>
  <si>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</si>
  <si>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</si>
  <si>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</si>
  <si>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</si>
  <si>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</si>
  <si>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</si>
  <si>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</si>
  <si>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</si>
  <si>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</si>
  <si>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</si>
  <si>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</si>
  <si>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</si>
  <si>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</si>
  <si>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</si>
  <si>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</si>
  <si>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</si>
  <si>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</si>
  <si>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</si>
  <si>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</si>
  <si>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</si>
  <si>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</si>
  <si>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</si>
  <si>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</si>
  <si>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</si>
  <si>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</si>
  <si>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</si>
  <si>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</si>
  <si>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</si>
  <si>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</si>
  <si>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</si>
  <si>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</si>
  <si>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</si>
  <si>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</si>
  <si>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</si>
  <si>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</si>
  <si>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</si>
  <si>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</si>
  <si>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</si>
  <si>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</si>
  <si>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</si>
  <si>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</si>
  <si>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</si>
  <si>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</si>
  <si>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</si>
  <si>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</si>
  <si>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</si>
  <si>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</si>
  <si>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</si>
  <si>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</si>
  <si>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</si>
  <si>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</si>
  <si>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</si>
  <si>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</si>
  <si>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</si>
  <si>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</si>
  <si>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</si>
  <si>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</si>
  <si>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</si>
  <si>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</si>
  <si>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</si>
  <si>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</si>
  <si>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</si>
  <si>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</si>
  <si>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</si>
  <si>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</si>
  <si>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</si>
  <si>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</si>
  <si>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</si>
  <si>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</si>
  <si>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</si>
  <si>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</si>
  <si>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</si>
  <si>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</si>
  <si>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</si>
  <si>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</si>
  <si>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</si>
  <si>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</si>
  <si>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</si>
  <si>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</si>
  <si>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</si>
  <si>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</si>
  <si>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</si>
  <si>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</si>
  <si>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</si>
  <si>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</si>
  <si>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</si>
  <si>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</si>
  <si>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</si>
  <si>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</si>
  <si>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</si>
  <si>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</si>
  <si>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</si>
  <si>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</si>
  <si>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</si>
  <si>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</si>
  <si>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</si>
  <si>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</si>
  <si>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</si>
  <si>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</si>
  <si>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</si>
  <si>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</si>
  <si>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</si>
  <si>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</si>
  <si>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</si>
  <si>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</si>
  <si>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</si>
  <si>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</si>
  <si>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</si>
  <si>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</si>
  <si>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</si>
  <si>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</si>
  <si>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</si>
  <si>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</si>
  <si>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</si>
  <si>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</si>
  <si>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</si>
  <si>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</si>
  <si>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</si>
  <si>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</si>
  <si>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</si>
  <si>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</si>
  <si>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</si>
  <si>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</si>
  <si>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</si>
  <si>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</si>
  <si>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</si>
  <si>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</si>
  <si>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</si>
  <si>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</si>
  <si>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</si>
  <si>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</si>
  <si>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</si>
  <si>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</si>
  <si>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</si>
  <si>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</si>
  <si>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</si>
  <si>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</si>
  <si>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</si>
  <si>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</si>
  <si>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</si>
  <si>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</si>
  <si>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</si>
  <si>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</si>
  <si>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</si>
  <si>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</si>
  <si>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</si>
  <si>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</si>
  <si>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</si>
  <si>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</si>
  <si>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</si>
  <si>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</si>
  <si>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</si>
  <si>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</si>
  <si>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</si>
  <si>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</si>
  <si>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</si>
  <si>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</si>
  <si>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</si>
  <si>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</si>
  <si>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</si>
  <si>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</si>
  <si>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</si>
  <si>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</si>
  <si>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</si>
  <si>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</si>
  <si>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</si>
  <si>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</si>
  <si>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</si>
  <si>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</si>
  <si>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</si>
  <si>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</si>
  <si>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</si>
  <si>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</si>
  <si>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</si>
  <si>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</si>
  <si>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</si>
  <si>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</si>
  <si>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</si>
  <si>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</si>
  <si>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</si>
  <si>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</si>
  <si>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</si>
  <si>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</si>
  <si>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</si>
  <si>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</si>
  <si>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</si>
  <si>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</si>
  <si>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</si>
  <si>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</si>
  <si>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</si>
  <si>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</si>
  <si>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</si>
  <si>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</si>
  <si>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</si>
  <si>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</si>
  <si>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</si>
  <si>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</si>
  <si>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</si>
  <si>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</si>
  <si>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</si>
  <si>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</si>
  <si>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</si>
  <si>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</si>
  <si>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</si>
  <si>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</si>
  <si>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</si>
  <si>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</si>
  <si>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</si>
  <si>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</si>
  <si>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</si>
  <si>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</si>
  <si>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</si>
  <si>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</si>
  <si>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</si>
  <si>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</si>
  <si>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</si>
  <si>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</si>
  <si>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</si>
  <si>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</si>
  <si>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</si>
  <si>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</si>
  <si>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</si>
  <si>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</si>
  <si>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</si>
  <si>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</si>
  <si>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</si>
  <si>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</si>
  <si>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</si>
  <si>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</si>
  <si>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</si>
  <si>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</si>
  <si>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</si>
  <si>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</si>
  <si>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</si>
  <si>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</si>
  <si>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</si>
  <si>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</si>
  <si>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</si>
  <si>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</si>
  <si>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</si>
  <si>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</si>
  <si>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</si>
  <si>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</si>
  <si>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</si>
  <si>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</si>
  <si>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</si>
  <si>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</si>
  <si>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</si>
  <si>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</si>
  <si>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</si>
  <si>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</si>
  <si>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</si>
  <si>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</si>
  <si>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</si>
  <si>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</si>
  <si>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</si>
  <si>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</si>
  <si>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</si>
  <si>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</si>
  <si>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</si>
  <si>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</si>
  <si>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</si>
  <si>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</si>
  <si>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</si>
  <si>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</si>
  <si>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</si>
  <si>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</si>
  <si>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</si>
  <si>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</si>
  <si>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</si>
  <si>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</si>
  <si>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</si>
  <si>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</si>
  <si>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</si>
  <si>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</si>
  <si>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</si>
  <si>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</si>
  <si>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</si>
  <si>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</si>
  <si>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</si>
  <si>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</si>
  <si>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</si>
  <si>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</si>
  <si>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</si>
  <si>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</si>
  <si>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</si>
  <si>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</si>
  <si>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</si>
  <si>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</si>
  <si>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</si>
  <si>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</si>
  <si>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</si>
  <si>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</si>
  <si>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</si>
  <si>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</si>
  <si>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</si>
  <si>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</si>
  <si>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</si>
  <si>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</si>
  <si>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</si>
  <si>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</si>
  <si>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</si>
  <si>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</si>
  <si>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</si>
  <si>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</si>
  <si>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</si>
  <si>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</si>
  <si>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</si>
  <si>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</si>
  <si>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</si>
  <si>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</si>
  <si>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</si>
  <si>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</si>
  <si>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</si>
  <si>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</si>
  <si>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</si>
  <si>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</si>
  <si>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</si>
  <si>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</si>
  <si>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</si>
  <si>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</si>
  <si>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</si>
  <si>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</si>
  <si>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</si>
  <si>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</si>
  <si>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</si>
  <si>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</si>
  <si>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</si>
  <si>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</si>
  <si>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</si>
  <si>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</si>
  <si>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</si>
  <si>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</si>
  <si>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</si>
  <si>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</si>
  <si>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</si>
  <si>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</si>
  <si>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</si>
  <si>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</si>
  <si>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</si>
  <si>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</si>
  <si>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</si>
  <si>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</si>
  <si>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</si>
  <si>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</si>
  <si>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</si>
  <si>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</si>
  <si>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</si>
  <si>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</si>
  <si>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</si>
  <si>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</si>
  <si>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</si>
  <si>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</si>
  <si>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</si>
  <si>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</si>
  <si>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</si>
  <si>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</si>
  <si>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</si>
  <si>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</si>
  <si>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</si>
  <si>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</si>
  <si>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</si>
  <si>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</si>
  <si>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</si>
  <si>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</si>
  <si>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</si>
  <si>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</si>
  <si>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</si>
  <si>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</si>
  <si>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</si>
  <si>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</si>
  <si>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</si>
  <si>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</si>
  <si>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</si>
  <si>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</si>
  <si>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</si>
  <si>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</si>
  <si>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</si>
  <si>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</si>
  <si>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</si>
  <si>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</si>
  <si>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</si>
  <si>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</si>
  <si>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</si>
  <si>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</si>
  <si>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</si>
  <si>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</si>
  <si>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</si>
  <si>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</si>
  <si>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</si>
  <si>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</si>
  <si>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</si>
  <si>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</si>
  <si>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</si>
  <si>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</si>
  <si>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</si>
  <si>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</si>
  <si>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</si>
  <si>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</si>
  <si>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</si>
  <si>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</si>
  <si>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</si>
  <si>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</si>
  <si>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</si>
  <si>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</si>
  <si>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</si>
  <si>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</si>
  <si>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</si>
  <si>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</si>
  <si>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</si>
  <si>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</si>
  <si>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</si>
  <si>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</si>
  <si>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</si>
  <si>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</si>
  <si>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</si>
  <si>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</si>
  <si>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</si>
  <si>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</si>
  <si>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</si>
  <si>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</si>
  <si>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</si>
  <si>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</si>
  <si>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</si>
  <si>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</si>
  <si>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</si>
  <si>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</si>
  <si>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</si>
  <si>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</si>
  <si>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</si>
  <si>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</si>
  <si>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</si>
  <si>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</si>
  <si>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</si>
  <si>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</si>
  <si>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</si>
  <si>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</si>
  <si>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</si>
  <si>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</si>
  <si>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</si>
  <si>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</si>
  <si>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</si>
  <si>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</si>
  <si>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</si>
  <si>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</si>
  <si>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</si>
  <si>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</si>
  <si>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</si>
  <si>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</si>
  <si>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</si>
  <si>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</si>
  <si>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</si>
  <si>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</si>
  <si>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</si>
  <si>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</si>
  <si>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</si>
  <si>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</si>
  <si>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</si>
  <si>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</si>
  <si>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</si>
  <si>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</si>
  <si>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</si>
  <si>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</si>
  <si>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</si>
  <si>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</si>
  <si>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</si>
  <si>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</si>
  <si>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</si>
  <si>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</si>
  <si>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</si>
  <si>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</si>
  <si>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</si>
  <si>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</si>
  <si>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</si>
  <si>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</si>
  <si>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</si>
  <si>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</si>
  <si>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</si>
  <si>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</si>
  <si>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</si>
  <si>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</si>
  <si>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</si>
  <si>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</si>
  <si>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</si>
  <si>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</si>
  <si>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</si>
  <si>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</si>
  <si>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</si>
  <si>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</si>
  <si>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</si>
  <si>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</si>
  <si>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</si>
  <si>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</si>
  <si>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</si>
  <si>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</si>
  <si>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</si>
  <si>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</si>
  <si>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</si>
  <si>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</si>
  <si>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</si>
  <si>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</si>
  <si>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</si>
  <si>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</si>
  <si>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</si>
  <si>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</si>
  <si>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</si>
  <si>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</si>
  <si>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</si>
  <si>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</si>
  <si>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</si>
  <si>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</si>
  <si>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</si>
  <si>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</si>
  <si>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</si>
  <si>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</si>
  <si>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</si>
  <si>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</si>
  <si>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</si>
  <si>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</si>
  <si>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</si>
  <si>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</si>
  <si>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</si>
  <si>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</si>
  <si>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</si>
  <si>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</si>
  <si>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</si>
  <si>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</si>
  <si>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</si>
  <si>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</si>
  <si>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</si>
  <si>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</si>
  <si>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</si>
  <si>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</si>
  <si>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</si>
  <si>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</si>
  <si>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</si>
  <si>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</si>
  <si>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</si>
  <si>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</si>
  <si>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</si>
  <si>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</si>
  <si>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</si>
  <si>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</si>
  <si>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</si>
  <si>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</si>
  <si>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</si>
  <si>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</si>
  <si>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</si>
  <si>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</si>
  <si>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</si>
  <si>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</si>
  <si>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</si>
  <si>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</si>
  <si>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</si>
  <si>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</si>
  <si>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</si>
  <si>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</si>
  <si>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</si>
  <si>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</si>
  <si>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</si>
  <si>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</si>
  <si>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</si>
  <si>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</si>
  <si>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</si>
  <si>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</si>
  <si>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</si>
  <si>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</si>
  <si>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</si>
  <si>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</si>
  <si>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</si>
  <si>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</si>
  <si>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</si>
  <si>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</si>
  <si>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</si>
  <si>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</si>
  <si>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</si>
  <si>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</si>
  <si>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</si>
  <si>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</si>
  <si>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</si>
  <si>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</si>
  <si>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</si>
  <si>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</si>
  <si>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</si>
  <si>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</si>
  <si>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</si>
  <si>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</si>
  <si>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</si>
  <si>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</si>
  <si>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</si>
  <si>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</si>
  <si>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</si>
  <si>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</si>
  <si>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</si>
  <si>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</si>
  <si>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</si>
  <si>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</si>
  <si>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</si>
  <si>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</si>
  <si>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</si>
  <si>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</si>
  <si>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</si>
  <si>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</si>
  <si>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</si>
  <si>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</si>
  <si>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</si>
  <si>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</si>
  <si>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</si>
  <si>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</si>
  <si>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</si>
  <si>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</si>
  <si>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</si>
  <si>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</si>
  <si>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</si>
  <si>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</si>
  <si>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</si>
  <si>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</si>
  <si>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</si>
  <si>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</si>
  <si>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</si>
  <si>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</si>
  <si>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</si>
  <si>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</si>
  <si>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</si>
  <si>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</si>
  <si>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</si>
  <si>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</si>
  <si>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</si>
  <si>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</si>
  <si>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</si>
  <si>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</si>
  <si>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</si>
  <si>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</si>
  <si>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</si>
  <si>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</si>
  <si>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</si>
  <si>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</si>
  <si>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</si>
  <si>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</si>
  <si>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</si>
  <si>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</si>
  <si>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</si>
  <si>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</si>
  <si>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</si>
  <si>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</si>
  <si>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</si>
  <si>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</si>
  <si>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</si>
  <si>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</si>
  <si>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</si>
  <si>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</si>
  <si>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</si>
  <si>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</si>
  <si>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</si>
  <si>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</si>
  <si>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</si>
  <si>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</si>
  <si>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</si>
  <si>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</si>
  <si>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</si>
  <si>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</si>
  <si>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</si>
  <si>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</si>
  <si>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</si>
  <si>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</si>
  <si>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</si>
  <si>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</si>
  <si>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</si>
  <si>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</si>
  <si>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</si>
  <si>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</si>
  <si>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</si>
  <si>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</si>
  <si>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</si>
  <si>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</si>
  <si>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</si>
  <si>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</si>
  <si>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</si>
  <si>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</si>
  <si>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</si>
  <si>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</si>
  <si>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</si>
  <si>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</si>
  <si>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</si>
  <si>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</si>
  <si>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</si>
  <si>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</si>
  <si>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</si>
  <si>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</si>
  <si>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</si>
  <si>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</si>
  <si>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</si>
  <si>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</si>
  <si>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</si>
  <si>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</si>
  <si>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</si>
  <si>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</si>
  <si>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</si>
  <si>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</si>
  <si>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</si>
  <si>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</si>
  <si>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</si>
  <si>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</si>
  <si>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</si>
  <si>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</si>
  <si>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</si>
  <si>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</si>
  <si>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</si>
  <si>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</si>
  <si>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</si>
  <si>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</si>
  <si>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</si>
  <si>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</si>
  <si>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</si>
  <si>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</si>
  <si>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</si>
  <si>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</si>
  <si>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</si>
  <si>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</si>
  <si>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</si>
  <si>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</si>
  <si>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</si>
  <si>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</si>
  <si>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</si>
  <si>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</si>
  <si>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</si>
  <si>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</si>
  <si>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</si>
  <si>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</si>
  <si>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</si>
  <si>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</si>
  <si>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</si>
  <si>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</si>
  <si>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</si>
  <si>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</si>
  <si>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</si>
  <si>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</si>
  <si>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</si>
  <si>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</si>
  <si>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</si>
  <si>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</si>
  <si>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</si>
  <si>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</si>
  <si>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</si>
  <si>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</si>
  <si>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</si>
  <si>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</si>
  <si>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</si>
  <si>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</si>
  <si>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</si>
  <si>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</si>
  <si>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</si>
  <si>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</si>
  <si>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</si>
  <si>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</si>
  <si>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</si>
  <si>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</si>
  <si>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</si>
  <si>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</si>
  <si>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</si>
  <si>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</si>
  <si>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t>Subdirección:</t>
  </si>
  <si>
    <r>
      <t xml:space="preserve">OBSERVACIONES
</t>
    </r>
    <r>
      <rPr>
        <b/>
        <sz val="11"/>
        <rFont val="Aptos Narrow"/>
        <family val="2"/>
      </rPr>
      <t>(Defina dónde, cuándo y a qué hora se requiere el servicio, y desde la Misional quién es el responsable)</t>
    </r>
  </si>
  <si>
    <t>VALOR UNITARIO OFERTADO SIN IMPUESTO</t>
  </si>
  <si>
    <t>VALOR TOTAL SIN IMPUESTO</t>
  </si>
  <si>
    <t>VALOR TOTAL CON IMPUESTO</t>
  </si>
  <si>
    <t>VALOR ANTES DE IMPUESTOS (según aplique)</t>
  </si>
  <si>
    <t>CRP</t>
  </si>
  <si>
    <t>RUBRO</t>
  </si>
  <si>
    <t>DIRECCIÓN SOLICITANTE</t>
  </si>
  <si>
    <t>SUBDIRECCIÓN SOLICITANTE</t>
  </si>
  <si>
    <t>(2025 - Versión 1.2)</t>
  </si>
  <si>
    <t>Resumen estudio de mercado ítems no previstos Convetur</t>
  </si>
  <si>
    <r>
      <rPr>
        <b/>
        <sz val="9"/>
        <color rgb="FF000000"/>
        <rFont val="aptos narrow"/>
        <scheme val="minor"/>
      </rPr>
      <t>Brigadista de aseo:</t>
    </r>
    <r>
      <rPr>
        <sz val="9"/>
        <color rgb="FF000000"/>
        <rFont val="aptos narrow"/>
        <family val="1"/>
        <scheme val="minor"/>
      </rPr>
      <t xml:space="preserve">
</t>
    </r>
    <r>
      <rPr>
        <b/>
        <sz val="9"/>
        <color rgb="FF000000"/>
        <rFont val="aptos narrow"/>
        <scheme val="minor"/>
      </rPr>
      <t xml:space="preserve">Fecha sdel servicio: </t>
    </r>
    <r>
      <rPr>
        <sz val="9"/>
        <color rgb="FF000000"/>
        <rFont val="aptos narrow"/>
        <family val="1"/>
        <scheme val="minor"/>
      </rPr>
      <t xml:space="preserve">Sábado 21 de Febrero de 2026 desde 08:00 am en la Plaza delso Alfiles Centro comercial Gran estación. 
</t>
    </r>
  </si>
  <si>
    <r>
      <rPr>
        <b/>
        <sz val="9"/>
        <color rgb="FF000000"/>
        <rFont val="aptos narrow"/>
        <scheme val="minor"/>
      </rPr>
      <t>Brigadista de aseo:</t>
    </r>
    <r>
      <rPr>
        <sz val="9"/>
        <color rgb="FF000000"/>
        <rFont val="aptos narrow"/>
        <family val="1"/>
        <scheme val="minor"/>
      </rPr>
      <t xml:space="preserve">
</t>
    </r>
    <r>
      <rPr>
        <b/>
        <sz val="9"/>
        <color rgb="FF000000"/>
        <rFont val="aptos narrow"/>
        <scheme val="minor"/>
      </rPr>
      <t xml:space="preserve">Fecha sdel servicio: </t>
    </r>
    <r>
      <rPr>
        <sz val="9"/>
        <color rgb="FF000000"/>
        <rFont val="aptos narrow"/>
        <family val="1"/>
        <scheme val="minor"/>
      </rPr>
      <t xml:space="preserve">Domingo 22 de Febrero de 2026 desde 08:00 am en la Plaza delso Alfiles Centro comercial Gran estación. 
</t>
    </r>
  </si>
  <si>
    <r>
      <rPr>
        <b/>
        <sz val="9"/>
        <color rgb="FF000000"/>
        <rFont val="aptos narrow"/>
        <scheme val="minor"/>
      </rPr>
      <t>Brigadista contra incendio:</t>
    </r>
    <r>
      <rPr>
        <sz val="9"/>
        <color rgb="FF000000"/>
        <rFont val="aptos narrow"/>
        <family val="1"/>
        <scheme val="minor"/>
      </rPr>
      <t xml:space="preserve">
</t>
    </r>
    <r>
      <rPr>
        <b/>
        <sz val="9"/>
        <color rgb="FF000000"/>
        <rFont val="aptos narrow"/>
        <scheme val="minor"/>
      </rPr>
      <t xml:space="preserve">Fecha sdel servicio: </t>
    </r>
    <r>
      <rPr>
        <sz val="9"/>
        <color rgb="FF000000"/>
        <rFont val="aptos narrow"/>
        <family val="1"/>
        <scheme val="minor"/>
      </rPr>
      <t xml:space="preserve">Sábado 21 de Febrero de 2026 desde 10:00 am en la Plaza delso Alfiles Centro comercial Gran estación. 
</t>
    </r>
  </si>
  <si>
    <r>
      <rPr>
        <b/>
        <sz val="9"/>
        <color rgb="FF000000"/>
        <rFont val="aptos narrow"/>
        <scheme val="minor"/>
      </rPr>
      <t>Brigadista contra incendio:</t>
    </r>
    <r>
      <rPr>
        <sz val="9"/>
        <color rgb="FF000000"/>
        <rFont val="aptos narrow"/>
        <family val="1"/>
        <scheme val="minor"/>
      </rPr>
      <t xml:space="preserve">
</t>
    </r>
    <r>
      <rPr>
        <b/>
        <sz val="9"/>
        <color rgb="FF000000"/>
        <rFont val="aptos narrow"/>
        <scheme val="minor"/>
      </rPr>
      <t xml:space="preserve">Fecha del servicio: </t>
    </r>
    <r>
      <rPr>
        <sz val="9"/>
        <color rgb="FF000000"/>
        <rFont val="aptos narrow"/>
        <family val="1"/>
        <scheme val="minor"/>
      </rPr>
      <t xml:space="preserve">Domingo 22 de Febrero de 2026 desde 10:00 am en la Plaza delso Alfiles Centro comercial Gran estación. 
</t>
    </r>
  </si>
  <si>
    <r>
      <rPr>
        <b/>
        <sz val="9"/>
        <color rgb="FF000000"/>
        <rFont val="aptos narrow"/>
        <scheme val="minor"/>
      </rPr>
      <t>Guarda de seguridad:</t>
    </r>
    <r>
      <rPr>
        <sz val="9"/>
        <color rgb="FF000000"/>
        <rFont val="aptos narrow"/>
        <family val="1"/>
        <scheme val="minor"/>
      </rPr>
      <t xml:space="preserve">
</t>
    </r>
    <r>
      <rPr>
        <b/>
        <sz val="9"/>
        <color rgb="FF000000"/>
        <rFont val="aptos narrow"/>
        <scheme val="minor"/>
      </rPr>
      <t xml:space="preserve">Fecha del servicio: 
. </t>
    </r>
    <r>
      <rPr>
        <sz val="9"/>
        <color rgb="FF000000"/>
        <rFont val="aptos narrow"/>
        <family val="1"/>
        <scheme val="minor"/>
      </rPr>
      <t xml:space="preserve">Domingo 22 de Febrero de 2026 desde 8  pm  am en la Plaza delso Alfiles Centro comercial Gran estación. 
</t>
    </r>
  </si>
  <si>
    <r>
      <rPr>
        <b/>
        <sz val="9"/>
        <color rgb="FF000000"/>
        <rFont val="aptos narrow"/>
        <scheme val="minor"/>
      </rPr>
      <t>Operador Logístico:</t>
    </r>
    <r>
      <rPr>
        <sz val="9"/>
        <color rgb="FF000000"/>
        <rFont val="aptos narrow"/>
        <family val="1"/>
        <scheme val="minor"/>
      </rPr>
      <t xml:space="preserve">
</t>
    </r>
    <r>
      <rPr>
        <b/>
        <sz val="9"/>
        <color rgb="FF000000"/>
        <rFont val="aptos narrow"/>
        <scheme val="minor"/>
      </rPr>
      <t xml:space="preserve">Fecha del servicio: 
. 3 Logísticos: </t>
    </r>
    <r>
      <rPr>
        <sz val="9"/>
        <color rgb="FF000000"/>
        <rFont val="aptos narrow"/>
        <family val="1"/>
        <scheme val="minor"/>
      </rPr>
      <t xml:space="preserve">Sábado 21 de Febrero de 2026 desde 9 am  am en la Plaza delso Alfiles Centro comercial Gran estación. 
</t>
    </r>
    <r>
      <rPr>
        <sz val="9"/>
        <color rgb="FF000000"/>
        <rFont val="aptos narrow"/>
        <scheme val="minor"/>
      </rPr>
      <t xml:space="preserve">. </t>
    </r>
    <r>
      <rPr>
        <b/>
        <sz val="9"/>
        <color rgb="FF000000"/>
        <rFont val="aptos narrow"/>
        <scheme val="minor"/>
      </rPr>
      <t>3 Logísticos:</t>
    </r>
    <r>
      <rPr>
        <sz val="9"/>
        <color rgb="FF000000"/>
        <rFont val="aptos narrow"/>
        <scheme val="minor"/>
      </rPr>
      <t xml:space="preserve"> Sábado 21 de Febrero de 2026 desde 11am  am en la Plaza delso Alfiles Centro comercial Gran estación.</t>
    </r>
  </si>
  <si>
    <r>
      <rPr>
        <b/>
        <sz val="9"/>
        <color rgb="FF000000"/>
        <rFont val="aptos narrow"/>
        <scheme val="minor"/>
      </rPr>
      <t>Operador Logístico:</t>
    </r>
    <r>
      <rPr>
        <sz val="9"/>
        <color rgb="FF000000"/>
        <rFont val="aptos narrow"/>
        <family val="1"/>
        <scheme val="minor"/>
      </rPr>
      <t xml:space="preserve">
</t>
    </r>
    <r>
      <rPr>
        <b/>
        <sz val="9"/>
        <color rgb="FF000000"/>
        <rFont val="aptos narrow"/>
        <scheme val="minor"/>
      </rPr>
      <t xml:space="preserve">Fecha del servicio: 
. 3 Logísticos: </t>
    </r>
    <r>
      <rPr>
        <sz val="9"/>
        <color rgb="FF000000"/>
        <rFont val="aptos narrow"/>
        <family val="1"/>
        <scheme val="minor"/>
      </rPr>
      <t xml:space="preserve">Domingo 22 de Febrero de 2026 desde 9 am  am en la Plaza delso Alfiles Centro comercial Gran estación. 
</t>
    </r>
    <r>
      <rPr>
        <sz val="9"/>
        <color rgb="FF000000"/>
        <rFont val="aptos narrow"/>
        <scheme val="minor"/>
      </rPr>
      <t xml:space="preserve">. </t>
    </r>
    <r>
      <rPr>
        <b/>
        <sz val="9"/>
        <color rgb="FF000000"/>
        <rFont val="aptos narrow"/>
        <scheme val="minor"/>
      </rPr>
      <t>3 Logísticos:</t>
    </r>
    <r>
      <rPr>
        <sz val="9"/>
        <color rgb="FF000000"/>
        <rFont val="aptos narrow"/>
        <scheme val="minor"/>
      </rPr>
      <t xml:space="preserve"> Domingo 22 de Febrero de 2026 desde 11am  am en la Plaza delso Alfiles Centro comercial Gran estación.</t>
    </r>
  </si>
  <si>
    <r>
      <rPr>
        <b/>
        <sz val="9"/>
        <color rgb="FF000000"/>
        <rFont val="aptos narrow"/>
        <scheme val="minor"/>
      </rPr>
      <t>Guarda de seguridad:</t>
    </r>
    <r>
      <rPr>
        <sz val="9"/>
        <color rgb="FF000000"/>
        <rFont val="aptos narrow"/>
        <family val="1"/>
        <scheme val="minor"/>
      </rPr>
      <t xml:space="preserve">
</t>
    </r>
    <r>
      <rPr>
        <b/>
        <sz val="9"/>
        <color rgb="FF000000"/>
        <rFont val="aptos narrow"/>
        <scheme val="minor"/>
      </rPr>
      <t xml:space="preserve">Fecha del servicio: 
. </t>
    </r>
    <r>
      <rPr>
        <sz val="9"/>
        <color rgb="FF000000"/>
        <rFont val="aptos narrow"/>
        <family val="1"/>
        <scheme val="minor"/>
      </rPr>
      <t xml:space="preserve">Viernes 20 de Febrero de 2026 desde 8  pm  am en la Plaza delso Alfiles Centro comercial Gran estación. 
</t>
    </r>
    <r>
      <rPr>
        <sz val="9"/>
        <color rgb="FF000000"/>
        <rFont val="aptos narrow"/>
        <scheme val="minor"/>
      </rPr>
      <t xml:space="preserve">. Sábado 21 de Febrero de 2026 desde 8  pm  am en la Plaza delso Alfiles Centro comercial Gran estación. </t>
    </r>
  </si>
  <si>
    <r>
      <rPr>
        <b/>
        <sz val="9"/>
        <color rgb="FF000000"/>
        <rFont val="aptos narrow"/>
        <scheme val="minor"/>
      </rPr>
      <t>MONTAJE:</t>
    </r>
    <r>
      <rPr>
        <sz val="9"/>
        <color rgb="FF000000"/>
        <rFont val="aptos narrow"/>
        <family val="1"/>
        <scheme val="minor"/>
      </rPr>
      <t xml:space="preserve">  .  
</t>
    </r>
    <r>
      <rPr>
        <b/>
        <sz val="9"/>
        <color rgb="FF000000"/>
        <rFont val="aptos narrow"/>
        <scheme val="minor"/>
      </rPr>
      <t>- Viernes 20 de Febrero</t>
    </r>
    <r>
      <rPr>
        <sz val="9"/>
        <color rgb="FF000000"/>
        <rFont val="aptos narrow"/>
        <family val="1"/>
        <scheme val="minor"/>
      </rPr>
      <t xml:space="preserve">
. 1 personal de alturas  10:00 AM montaje en la Plaza de los Alfiles Centro Comercial Gran Estación - 
</t>
    </r>
    <r>
      <rPr>
        <b/>
        <sz val="9"/>
        <color rgb="FF000000"/>
        <rFont val="aptos narrow"/>
        <scheme val="minor"/>
      </rPr>
      <t>DESMONTAJE</t>
    </r>
    <r>
      <rPr>
        <sz val="9"/>
        <color rgb="FF000000"/>
        <rFont val="aptos narrow"/>
        <family val="1"/>
        <scheme val="minor"/>
      </rPr>
      <t xml:space="preserve">: 
</t>
    </r>
    <r>
      <rPr>
        <b/>
        <sz val="9"/>
        <color rgb="FF000000"/>
        <rFont val="aptos narrow"/>
        <scheme val="minor"/>
      </rPr>
      <t>- Lunes 23 de Febrero</t>
    </r>
    <r>
      <rPr>
        <sz val="9"/>
        <color rgb="FF000000"/>
        <rFont val="aptos narrow"/>
        <family val="1"/>
        <scheme val="minor"/>
      </rPr>
      <t xml:space="preserve">
. 1 personal de alturas  07:00 AM montaje en la Plaza de los Alfiles Centro Comercial Gran Estación - </t>
    </r>
  </si>
  <si>
    <r>
      <t xml:space="preserve">  
</t>
    </r>
    <r>
      <rPr>
        <b/>
        <sz val="9"/>
        <color rgb="FF000000"/>
        <rFont val="aptos narrow"/>
        <scheme val="minor"/>
      </rPr>
      <t>- Sábado 21 de Febrero</t>
    </r>
    <r>
      <rPr>
        <sz val="9"/>
        <color rgb="FF000000"/>
        <rFont val="aptos narrow"/>
        <family val="1"/>
        <scheme val="minor"/>
      </rPr>
      <t xml:space="preserve">
. 1 personal de primeros auxilios   08:00 AM en la Plaza de los Alfiles Centro Comercial Gran Estación - 
</t>
    </r>
  </si>
  <si>
    <r>
      <t xml:space="preserve">  
</t>
    </r>
    <r>
      <rPr>
        <b/>
        <sz val="9"/>
        <color rgb="FF000000"/>
        <rFont val="aptos narrow"/>
        <scheme val="minor"/>
      </rPr>
      <t>- Domingo 22 de Febrero</t>
    </r>
    <r>
      <rPr>
        <sz val="9"/>
        <color rgb="FF000000"/>
        <rFont val="aptos narrow"/>
        <family val="1"/>
        <scheme val="minor"/>
      </rPr>
      <t xml:space="preserve">
. 1 personal de primeros auxilios   08:00 AM en la Plaza de los Alfiles Centro Comercial Gran Estación - 
</t>
    </r>
  </si>
  <si>
    <t xml:space="preserve">350 mts de banderines Color Distrito ( Rojo y Amarillo) para ser instalados en Feb 20 de 2026 en Plaza de Los Alfiles Centro Comercial Gran Estación. Y ser desmontados en Lunes Febrero 23 </t>
  </si>
  <si>
    <r>
      <rPr>
        <b/>
        <sz val="9"/>
        <color rgb="FF000000"/>
        <rFont val="aptos narrow"/>
        <scheme val="minor"/>
      </rPr>
      <t xml:space="preserve">700 Sticker en general conforme a diseño 
</t>
    </r>
    <r>
      <rPr>
        <sz val="9"/>
        <color rgb="FF000000"/>
        <rFont val="aptos narrow"/>
        <family val="1"/>
        <scheme val="minor"/>
      </rPr>
      <t>. 300 Adhesivos circular de 5 cm para los emprendiemientos y de Producción
. 400 Adhesivos circular de 5 cm para repartir al público ( En vez de volantes)</t>
    </r>
  </si>
  <si>
    <t>Servicio para Sábado Febrero 21 y Domingo Febrero 22. en la Plaza de los Alfiles Centro Comercial Gran Estación</t>
  </si>
  <si>
    <r>
      <rPr>
        <b/>
        <sz val="9"/>
        <color rgb="FF000000"/>
        <rFont val="aptos narrow"/>
        <scheme val="minor"/>
      </rPr>
      <t>Evento Sábado Febrero 21 y Domingo Feb 22 en Plaza Alfiles Centro Comercial Gran Estación</t>
    </r>
    <r>
      <rPr>
        <sz val="9"/>
        <color rgb="FF000000"/>
        <rFont val="aptos narrow"/>
        <family val="1"/>
        <scheme val="minor"/>
      </rPr>
      <t xml:space="preserve">
- Se contempla montaje Viernes Feb 20 a partir de las 7 am 
- Se contempla desmontaje Lunes Feb 23 a partir de 7 am</t>
    </r>
  </si>
  <si>
    <r>
      <rPr>
        <b/>
        <sz val="9"/>
        <color rgb="FF000000"/>
        <rFont val="aptos narrow"/>
        <scheme val="minor"/>
      </rPr>
      <t xml:space="preserve">Evento Sábado Febrero 21 y Domingo Feb 22 en Plaza Alfiles Centro Comercial Gran Estación
</t>
    </r>
    <r>
      <rPr>
        <sz val="9"/>
        <color rgb="FF000000"/>
        <rFont val="aptos narrow"/>
        <family val="1"/>
        <scheme val="minor"/>
      </rPr>
      <t xml:space="preserve">- Se contempla montaje Viernes Feb 20 a partir de las 7 am 
- Se contempla desmontaje Lunes Feb 23 a partir de 7 am
</t>
    </r>
  </si>
  <si>
    <t>Montaje
Viernes Febrero 20:
- Camión 1:     7:30 am en Bodega de la SDDE
. Camión 2:   9:30 am en Bodega de la SDDE
Desmontaje 
Lunes Febrero 23:
- Camión 1:     9:00 am en Plaza de los Alfiles Gran Estación
. Camión 2:     10:00 am en Plaza de los Alfiles Gran Estación</t>
  </si>
  <si>
    <t>Febrero 21 de 2026</t>
  </si>
  <si>
    <t>Febrero 22 de 2026</t>
  </si>
  <si>
    <r>
      <rPr>
        <b/>
        <sz val="14"/>
        <color theme="1"/>
        <rFont val="aptos narrow"/>
        <scheme val="major"/>
      </rPr>
      <t xml:space="preserve">Miscelánea
</t>
    </r>
    <r>
      <rPr>
        <sz val="14"/>
        <color theme="1"/>
        <rFont val="aptos narrow"/>
        <family val="2"/>
        <scheme val="major"/>
      </rPr>
      <t>El Gran Remate</t>
    </r>
  </si>
  <si>
    <t>Dirección de Desarrollo Empresarial y Empleo</t>
  </si>
  <si>
    <t xml:space="preserve">
Subdirección de Intermediación, Formalización y Regulación Empresarial. </t>
  </si>
  <si>
    <t>Viernes 20 de Febbrero 07:00 am</t>
  </si>
  <si>
    <t>Sábado Febrero 21 y Domingo Febrero 22 de 10:00 a 18:00</t>
  </si>
  <si>
    <t>Lunes 23 de Febrero a las 07:00 am</t>
  </si>
  <si>
    <t>Edson Roncancio - Mauricio Miranda</t>
  </si>
  <si>
    <t>edsonrolad@gmail.com    mauriciomirandamunoz@gmail.com</t>
  </si>
  <si>
    <t>3161816511    -   3124576483</t>
  </si>
  <si>
    <t>Fortalecimiento de los negocios locales de la ciudad de Bogotá D. C.</t>
  </si>
  <si>
    <t>Promover 1.545 espacios de
intermediación empresarial como plataforma para que
los negocios locales amplíen sus redes de
comercialización y accedan a nuevos mercados.</t>
  </si>
  <si>
    <t>O230117350220240266</t>
  </si>
  <si>
    <t>Fortalecimiento de los negocios
locales de la ciudad de Bogotá D.C.    (OBRAS)</t>
  </si>
  <si>
    <r>
      <t xml:space="preserve">Se realizará un evento </t>
    </r>
    <r>
      <rPr>
        <b/>
        <sz val="14"/>
        <color theme="1"/>
        <rFont val="aptos narrow"/>
        <scheme val="major"/>
      </rPr>
      <t>"MISCELÁNEA EL GRAN REMATE"</t>
    </r>
    <r>
      <rPr>
        <sz val="14"/>
        <color theme="1"/>
        <rFont val="aptos narrow"/>
        <family val="2"/>
        <scheme val="major"/>
      </rPr>
      <t xml:space="preserve">  entre el 21 y 22 de febrero  en la Plaza de los Alfiles del Centro Comercial Gran Estación en la localidad de Teusaquillo, en aras de conectar y visibilizar a 50 negocios locales impactados por obras con la finalidad de dar cumplimiento al Decreto 258 de 2025 “Por medio del cual se reglamenta el artículo 51 del Acuerdo Distrital 940 de 2024 sobre Medidas de Fomento por Obras de Alto Impacto” 
Esta actividad busca brindar una vitrina comercial, permitiendo ampliar las oportunidades de comercialización a través de un espacio de intermediación de mercados. 	
	</t>
    </r>
  </si>
  <si>
    <r>
      <t xml:space="preserve">Bogotá atraviesa un proceso de transformación sin precedentes, con más de mil frentes de obra y proyectos de infraestructura pública de gran escala (como la Primera Línea del Metro y troncales viales).  Aunque estas obras impulsan el crecimiento económico y la conectividad de la ciudad, también generan impactos negativos temporales o permanentes en el tejido empresarial local, especialmente en microempresas y negocios de proximidad.
Situación que motivó a la Alcaldía Mayor de Bogotá a reglamentar el artículo 51 del Acuerdo Distrital 940 de 2024, con el propósito de establecer medidas de fomento en favor de los establecimientos de comercio ubicados en zonas de influencia directa de dichas obras, medidas que se conciben como mecanismos de apoyo a los sectores más vulnerables de la economía local, ante los impactos temporales derivados de los proyectos de infraestructura priorizados como parte del desarrollo urbano estratégico del Distrito Capital.
En concordancia con lo anterior, el 13 de junio de 2025 se expidió el Decreto 258 de 2025 “Por medio del cual se reglamenta el artículo 51 del Acuerdo Distrital 940 de 2024 sobre Medidas de Fomento por Obras de Alto Impacto” el cual tiene por objeto priorizar a las unidades productivas (comercios, micronegocios, mipymes) ubicadas en las zonas de influencia de obras de alto impacto para que accedan de manera preferente a la oferta institucional de la Secretaría Distrital de Desarrollo Económico y faculta a la Administración Distrital para implementar medidas de fomento económico en favor de los establecimientos comerciales afectados por obras de infraestructura de gran impacto en Bogotá. 
El objetivo principal es mitigar los efectos económicos temporales que estas obras generan sobre el tejido empresarial local —especialmente los micro negocios y pequeñas empresas—, garantizando que los proyectos urbanos no afecten desproporcionadamente la estabilidad económica de los comerciantes y emprendedores.
En el marco del Decreto 258 de 2025, la SDDE tiene como propósito mitigar los efectos económicos ocasionados por las intervenciones urbanas en las zonas de influencia de obras de alto impacto, priorizando el fortalecimiento y la reactivación de los negocios locales afectados.
En este contexto, la Subdirección de Intermediación, Formalización y Regulación Empresarial participará en el evento </t>
    </r>
    <r>
      <rPr>
        <sz val="12"/>
        <color rgb="FFFF0000"/>
        <rFont val="aptos narrow (Títulos)_x0000_"/>
      </rPr>
      <t xml:space="preserve"> </t>
    </r>
    <r>
      <rPr>
        <b/>
        <sz val="12"/>
        <rFont val="aptos narrow (Títulos)_x0000_"/>
      </rPr>
      <t>"MISCELÁNEA EL GRAN REMATE"</t>
    </r>
    <r>
      <rPr>
        <sz val="12"/>
        <color theme="1"/>
        <rFont val="aptos narrow"/>
        <family val="2"/>
        <scheme val="major"/>
      </rPr>
      <t xml:space="preserve"> entre el 21 y 22 de febrero de 2026  en la </t>
    </r>
    <r>
      <rPr>
        <b/>
        <sz val="12"/>
        <color theme="1"/>
        <rFont val="aptos narrow"/>
        <scheme val="major"/>
      </rPr>
      <t>Plaza de los Alfiles del Centro Comercial Gran Estación</t>
    </r>
    <r>
      <rPr>
        <sz val="12"/>
        <color theme="1"/>
        <rFont val="aptos narrow"/>
        <family val="2"/>
        <scheme val="major"/>
      </rPr>
      <t xml:space="preserve">   en la Localidad de Teusaquillo, esta actividad busca brindar una vitrina comercial, permitiendo ampliar las oportunidades de comercialización a través de un espacio de intermediación de mercados. 
La actividad se encuentra alineada con las medidas de fomento establecidas en el Decreto 258 de 2025, que contemplan la priorización de estos negocios en programas de intermediación comercial, contribuyendo de manera directa a su reactivación económica y a la preservación del tejido empresarial local.
Finalmente, para la instalación de los elementos propio de señalética, logísticos y de embellicimiento de la zona,, se requiere el apoyo del Operador Logístico encargado de ejecutar las acciones previstas, dado que la SDDE no cuenta con la capacidad técnica ni operativa para realizar estas labores directamente.
			</t>
    </r>
  </si>
  <si>
    <t>Febrero 21 y 22 de 2026</t>
  </si>
  <si>
    <t>Justificación y soporte cuando aplique. El evento se realizará en un espacio público adm inistrado por el IDRD</t>
  </si>
  <si>
    <t>Justificación: [No hubo necesidad  de confirmar este elemento]</t>
  </si>
  <si>
    <r>
      <t xml:space="preserve">Justificación: </t>
    </r>
    <r>
      <rPr>
        <b/>
        <i/>
        <sz val="9"/>
        <rFont val="Arial"/>
        <family val="2"/>
      </rPr>
      <t>[No hubo necesidad  de confirmar este elemento]</t>
    </r>
  </si>
  <si>
    <t xml:space="preserve">
FIRMA DEL SOLICITANTE:   
NOMBRE DEL SOLICITANTE:   JULIANA MARGARITA TORAL VILLADIEGO
CARGO DEL SOLICITANTE: SUBDIRECTORA DE INTERMEDIACIÓN, FORMALIZACIÓN Y REGULARIZACIÓN EMPRESARIAL</t>
  </si>
  <si>
    <t>Desarrollar 6.500 conexiones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</si>
  <si>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#RQ:10</t>
  </si>
  <si>
    <r>
      <rPr>
        <b/>
        <sz val="9"/>
        <color rgb="FF000000"/>
        <rFont val="aptos narrow"/>
        <scheme val="minor"/>
      </rPr>
      <t>MONTAJE:</t>
    </r>
    <r>
      <rPr>
        <sz val="9"/>
        <color rgb="FF000000"/>
        <rFont val="aptos narrow"/>
        <family val="1"/>
        <scheme val="minor"/>
      </rPr>
      <t xml:space="preserve">  .  
</t>
    </r>
    <r>
      <rPr>
        <b/>
        <sz val="9"/>
        <color rgb="FF000000"/>
        <rFont val="aptos narrow"/>
        <scheme val="minor"/>
      </rPr>
      <t xml:space="preserve">- Viernes 20 de Febrero. 08:00 am 
Plaza de Los Alfiles Centro Comercial Gran Estación
DESMONTAJE:  
</t>
    </r>
    <r>
      <rPr>
        <sz val="9"/>
        <color rgb="FF000000"/>
        <rFont val="aptos narrow"/>
        <family val="1"/>
        <scheme val="minor"/>
      </rPr>
      <t xml:space="preserve">- Lunes 23 de Febrero. 07:00 am 
Plaza de Los Alfiles Centro Comercial Gran Estación
</t>
    </r>
  </si>
  <si>
    <t xml:space="preserve">Grupo Artísicos </t>
  </si>
  <si>
    <r>
      <rPr>
        <b/>
        <sz val="9"/>
        <color rgb="FF000000"/>
        <rFont val="aptos narrow"/>
        <scheme val="minor"/>
      </rPr>
      <t xml:space="preserve">2 Pórticos de 2.40 mts de altura x 3 mts de ancho  (Estructura y branding)
Cada Uno de los pórticos contiene:
</t>
    </r>
    <r>
      <rPr>
        <sz val="9"/>
        <color rgb="FF000000"/>
        <rFont val="aptos narrow"/>
        <family val="1"/>
        <scheme val="minor"/>
      </rPr>
      <t>- 2 estructuras sopolrte de 2.40 h a 4 caras, c/u de 0.60 mts
- 1 estructura frontal de 3 mts de ancho
Todas brandeadas a full color.  (Incluye instalación y trasnporte)</t>
    </r>
    <r>
      <rPr>
        <sz val="9"/>
        <color rgb="FF000000"/>
        <rFont val="aptos narrow"/>
        <scheme val="minor"/>
      </rPr>
      <t xml:space="preserve">.  
</t>
    </r>
    <r>
      <rPr>
        <b/>
        <sz val="9"/>
        <color rgb="FF000000"/>
        <rFont val="aptos narrow"/>
        <scheme val="minor"/>
      </rPr>
      <t xml:space="preserve">Resumen: </t>
    </r>
    <r>
      <rPr>
        <sz val="9"/>
        <color rgb="FF000000"/>
        <rFont val="aptos narrow"/>
        <scheme val="minor"/>
      </rPr>
      <t xml:space="preserve"> Dos pórticos con las siguientes características:  
Tres cuerpos ensamblados 4 caras.  1-300*0,64 y 2 de 2.40 * 0,60 * 4 caras total. 18,75 mts brandeado y con un trasnporte e instalación en punto de evento</t>
    </r>
  </si>
  <si>
    <r>
      <rPr>
        <b/>
        <sz val="9"/>
        <color rgb="FF000000"/>
        <rFont val="aptos narrow"/>
        <scheme val="minor"/>
      </rPr>
      <t xml:space="preserve">Evento Sábado Febrero 21 y Domingo Feb 22 en Plaza Alfiles Centro Comercial Gran Estación
</t>
    </r>
    <r>
      <rPr>
        <sz val="9"/>
        <color rgb="FF000000"/>
        <rFont val="aptos narrow"/>
        <family val="1"/>
        <scheme val="minor"/>
      </rPr>
      <t>- Se contempla montaje Viernes Feb 20 a partir de las 7 am 
- Se contempla desmontaje Lunes Feb 23 a partir de 7 am
Con 54 conexiones de corriente.  Para ser instalada en Plaza de Los Alfiles del Centro Comercial Gran Estación</t>
    </r>
    <r>
      <rPr>
        <sz val="9"/>
        <color rgb="FF000000"/>
        <rFont val="aptos narrow"/>
        <scheme val="minor"/>
      </rPr>
      <t>.</t>
    </r>
    <r>
      <rPr>
        <sz val="9"/>
        <rFont val="aptos narrow"/>
        <scheme val="minor"/>
      </rPr>
      <t xml:space="preserve">   </t>
    </r>
    <r>
      <rPr>
        <sz val="9"/>
        <rFont val="aptos narrow (Cuerpo)_x0000_"/>
      </rPr>
      <t>Nota:  Esta planta deberá alimentar de energia la feria con los 54 puntos de corrient</t>
    </r>
  </si>
  <si>
    <r>
      <rPr>
        <b/>
        <sz val="9"/>
        <color rgb="FF000000"/>
        <rFont val="aptos narrow"/>
        <scheme val="minor"/>
      </rPr>
      <t>Evento Sábado Febrero 21 y Domingo Feb 22 en Plaza Alfiles Centro Comercial Gran Estación</t>
    </r>
    <r>
      <rPr>
        <sz val="9"/>
        <color rgb="FF000000"/>
        <rFont val="aptos narrow"/>
        <family val="1"/>
        <scheme val="minor"/>
      </rPr>
      <t xml:space="preserve">
- Se contempla montaje Viernes Feb 20 a partir de las 7 am 
- Se contempla desmontaje Lunes Feb 23 a partir de 7 am</t>
    </r>
    <r>
      <rPr>
        <sz val="9"/>
        <color rgb="FF000000"/>
        <rFont val="aptos narrow"/>
        <scheme val="minor"/>
      </rPr>
      <t xml:space="preserve">
Alimentaría el sistema de amplificación de somido.</t>
    </r>
  </si>
  <si>
    <t xml:space="preserve">
</t>
  </si>
  <si>
    <t>. Para asistir la apertura y cierre  de carpas el Domingo 22 de Febbrero. Plaza de Los Alfiles del Centro Comercial Gran Estación desde 7 am</t>
  </si>
  <si>
    <r>
      <rPr>
        <b/>
        <sz val="9"/>
        <color rgb="FF000000"/>
        <rFont val="aptos narrow"/>
        <scheme val="minor"/>
      </rPr>
      <t>MONTAJE:</t>
    </r>
    <r>
      <rPr>
        <sz val="9"/>
        <color rgb="FF000000"/>
        <rFont val="aptos narrow"/>
        <family val="1"/>
        <scheme val="minor"/>
      </rPr>
      <t xml:space="preserve">  .  
</t>
    </r>
    <r>
      <rPr>
        <b/>
        <sz val="9"/>
        <color rgb="FF000000"/>
        <rFont val="aptos narrow"/>
        <scheme val="minor"/>
      </rPr>
      <t>- Viernes 20 de Febrero</t>
    </r>
    <r>
      <rPr>
        <sz val="9"/>
        <color rgb="FF000000"/>
        <rFont val="aptos narrow"/>
        <family val="1"/>
        <scheme val="minor"/>
      </rPr>
      <t xml:space="preserve">
</t>
    </r>
    <r>
      <rPr>
        <b/>
        <sz val="9"/>
        <color rgb="FF000000"/>
        <rFont val="aptos narrow"/>
        <scheme val="minor"/>
      </rPr>
      <t>. 7 operadores logísticos  para montaje:</t>
    </r>
    <r>
      <rPr>
        <sz val="9"/>
        <color rgb="FF000000"/>
        <rFont val="aptos narrow"/>
        <family val="1"/>
        <scheme val="minor"/>
      </rPr>
      <t xml:space="preserve"> 07:00 AM para cargue en la Bodega dela SDDE (Secretaría Distrital de Dedesarrollo Económico) y posterior montaje en la Plaza de los Alfiles Centro Comercial Gran Estación - 
</t>
    </r>
    <r>
      <rPr>
        <b/>
        <sz val="9"/>
        <color rgb="FF000000"/>
        <rFont val="aptos narrow"/>
        <scheme val="minor"/>
      </rPr>
      <t>. Viernes 20 de Febrero</t>
    </r>
    <r>
      <rPr>
        <sz val="9"/>
        <color rgb="FF000000"/>
        <rFont val="aptos narrow"/>
        <family val="1"/>
        <scheme val="minor"/>
      </rPr>
      <t xml:space="preserve"> 
</t>
    </r>
    <r>
      <rPr>
        <b/>
        <sz val="9"/>
        <color rgb="FF000000"/>
        <rFont val="aptos narrow"/>
        <scheme val="minor"/>
      </rPr>
      <t xml:space="preserve">- 7 operadores logísticos para montaje: </t>
    </r>
    <r>
      <rPr>
        <sz val="9"/>
        <color rgb="FF000000"/>
        <rFont val="aptos narrow"/>
        <family val="1"/>
        <scheme val="minor"/>
      </rPr>
      <t xml:space="preserve"> 10:30 AM para montaje en  la Plaza de los ALfiles - Centro Comercial Gran Estación
</t>
    </r>
    <r>
      <rPr>
        <b/>
        <sz val="9"/>
        <color rgb="FFFF0000"/>
        <rFont val="aptos narrow (Cuerpo)_x0000_"/>
      </rPr>
      <t>ACOMPAÑAMIENTO APERTURA Y CIERRE DE CARPAS
- Sábado 21 de Febrero
. 4 operadores logísticos montaje y desmontaje en la Plaza de los Alfiles del Centro Comercial Gran Estación a las 7:00</t>
    </r>
    <r>
      <rPr>
        <sz val="9"/>
        <color rgb="FFFF0000"/>
        <rFont val="aptos narrow (Cuerpo)_x0000_"/>
      </rPr>
      <t xml:space="preserve">
</t>
    </r>
    <r>
      <rPr>
        <sz val="9"/>
        <color rgb="FF000000"/>
        <rFont val="aptos narrow"/>
        <family val="1"/>
        <scheme val="minor"/>
      </rPr>
      <t xml:space="preserve">
</t>
    </r>
    <r>
      <rPr>
        <b/>
        <sz val="9"/>
        <color rgb="FF000000"/>
        <rFont val="aptos narrow"/>
        <scheme val="minor"/>
      </rPr>
      <t>DESMONTAJE</t>
    </r>
    <r>
      <rPr>
        <sz val="9"/>
        <color rgb="FF000000"/>
        <rFont val="aptos narrow"/>
        <family val="1"/>
        <scheme val="minor"/>
      </rPr>
      <t xml:space="preserve">: 
</t>
    </r>
    <r>
      <rPr>
        <b/>
        <sz val="9"/>
        <color rgb="FF000000"/>
        <rFont val="aptos narrow"/>
        <scheme val="minor"/>
      </rPr>
      <t>- Lunes 23 de Febrero a las 07:00 AM:</t>
    </r>
    <r>
      <rPr>
        <sz val="9"/>
        <color rgb="FF000000"/>
        <rFont val="aptos narrow"/>
        <family val="1"/>
        <scheme val="minor"/>
      </rPr>
      <t xml:space="preserve">
</t>
    </r>
    <r>
      <rPr>
        <b/>
        <sz val="9"/>
        <color rgb="FF000000"/>
        <rFont val="aptos narrow"/>
        <scheme val="minor"/>
      </rPr>
      <t xml:space="preserve">. 14 operadores logísticos para desmontaje: </t>
    </r>
    <r>
      <rPr>
        <sz val="9"/>
        <color rgb="FF000000"/>
        <rFont val="aptos narrow"/>
        <family val="1"/>
        <scheme val="minor"/>
      </rPr>
      <t xml:space="preserve"> en la Plaza de los Alfiles para desmonte y cargue de elementos para ser llevados a la bodega de la SDDE. (Secretaría Distrital de Dedesarrollo Económico).</t>
    </r>
  </si>
  <si>
    <t>Día del evento Domingo Febrero 22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</si>
</sst>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2" formatCode="_-&quot;$&quot;* #,##0_-;\-&quot;$&quot;* #,##0_-;_-&quot;$&quot;* &quot;-&quot;_-;_-@_-"/>
    <numFmt numFmtId="44" formatCode="_-&quot;$&quot;* #,##0.00_-;\-&quot;$&quot;* #,##0.00_-;_-&quot;$&quot;* &quot;-&quot;??_-;_-@_-"/>
    <numFmt numFmtId="43" formatCode="_-* #,##0.00_-;\-* #,##0.00_-;_-* &quot;-&quot;??_-;_-@_-"/>
    <numFmt numFmtId="164" formatCode="_-&quot;$&quot;\ * #,##0.00_-;\-&quot;$&quot;\ * #,##0.00_-;_-&quot;$&quot;\ * &quot;-&quot;??_-;_-@_-"/>
    <numFmt numFmtId="165" formatCode="_-[$COP]\ * #,##0_-;\-[$COP]\ * #,##0_-;_-[$COP]\ * &quot;-&quot;_-;_-@"/>
    <numFmt numFmtId="166" formatCode="_-* #,##0.00_-;\-* #,##0.00_-;_-* &quot;-&quot;??_-;_-@"/>
    <numFmt numFmtId="167" formatCode="_-* #,##0_-;\-* #,##0_-;_-* &quot;-&quot;??_-;_-@_-"/>
    <numFmt numFmtId="168" formatCode="[$-F800]dddd\,\ mmmm\ dd\,\ yyyy"/>
    <numFmt numFmtId="169" formatCode="_-&quot;$&quot;\ * #,##0.00_-;\-&quot;$&quot;\ * #,##0.00_-;_-&quot;$&quot;\ * &quot;-&quot;??_-;_-@"/>
    <numFmt numFmtId="170" formatCode="_-&quot;$&quot;\ * #,##0_-;\-&quot;$&quot;\ * #,##0_-;_-&quot;$&quot;\ * &quot;-&quot;??_-;_-@"/>
    <numFmt numFmtId="171" formatCode="_-[$COP]\ * #,##0.00_-;\-[$COP]\ * #,##0.00_-;_-[$COP]\ * &quot;-&quot;_-;_-@"/>
    <numFmt numFmtId="172" formatCode="_-&quot;$&quot;* #,##0_-;\-&quot;$&quot;* #,##0_-;_-&quot;$&quot;* &quot;-&quot;??_-;_-@_-"/>
    <numFmt numFmtId="173" formatCode="&quot;$&quot;\ #,##0"/>
    <numFmt numFmtId="174" formatCode="_-&quot;$&quot;\ * #,##0_-;\-&quot;$&quot;\ * #,##0_-;_-&quot;$&quot;\ * &quot;-&quot;??_-;_-@_-"/>
  </numFmts>
  <fonts count="65">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b/>
      <u/>
      <sz val="14"/>
      <color theme="10"/>
      <name val="aptos narrow"/>
      <family val="2"/>
      <scheme val="major"/>
    </font>
    <font>
      <sz val="14"/>
      <color rgb="FF000099"/>
      <name val="aptos narrow"/>
      <family val="2"/>
      <scheme val="major"/>
    </font>
    <font>
      <b/>
      <u/>
      <sz val="14"/>
      <color theme="1"/>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sz val="24"/>
      <color theme="1"/>
      <name val="aptos narrow"/>
      <family val="2"/>
      <scheme val="minor"/>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sz val="9"/>
      <color rgb="FF000000"/>
      <name val="aptos narrow"/>
      <family val="1"/>
      <scheme val="minor"/>
    </font>
    <font>
      <b/>
      <sz val="26"/>
      <color theme="1"/>
      <name val="aptos narrow"/>
      <family val="2"/>
      <scheme val="major"/>
    </font>
    <font>
      <b/>
      <sz val="11"/>
      <name val="Aptos Narrow"/>
      <family val="2"/>
    </font>
    <font>
      <sz val="9"/>
      <color indexed="81"/>
      <name val="Tahoma"/>
      <family val="2"/>
    </font>
    <font>
      <b/>
      <sz val="9"/>
      <color indexed="81"/>
      <name val="Tahoma"/>
      <family val="2"/>
    </font>
    <font>
      <b/>
      <sz val="9"/>
      <color rgb="FF000000"/>
      <name val="aptos narrow"/>
      <scheme val="minor"/>
    </font>
    <font>
      <sz val="9"/>
      <color rgb="FF000000"/>
      <name val="aptos narrow"/>
      <scheme val="minor"/>
    </font>
    <font>
      <b/>
      <sz val="14"/>
      <color theme="1"/>
      <name val="aptos narrow"/>
      <scheme val="major"/>
    </font>
    <font>
      <sz val="14"/>
      <color theme="1"/>
      <name val="aptos narrow"/>
      <scheme val="major"/>
    </font>
    <font>
      <sz val="12"/>
      <color theme="1"/>
      <name val="aptos narrow"/>
      <family val="2"/>
      <scheme val="major"/>
    </font>
    <font>
      <sz val="12"/>
      <color rgb="FFFF0000"/>
      <name val="aptos narrow (Títulos)_x0000_"/>
    </font>
    <font>
      <b/>
      <sz val="12"/>
      <name val="aptos narrow (Títulos)_x0000_"/>
    </font>
    <font>
      <b/>
      <sz val="12"/>
      <color theme="1"/>
      <name val="aptos narrow"/>
      <scheme val="major"/>
    </font>
    <font>
      <b/>
      <i/>
      <sz val="9"/>
      <name val="Arial"/>
      <family val="2"/>
    </font>
    <font>
      <b/>
      <sz val="9"/>
      <name val="Arial"/>
      <family val="2"/>
    </font>
    <font>
      <sz val="9"/>
      <name val="aptos narrow"/>
      <scheme val="minor"/>
    </font>
    <font>
      <sz val="9"/>
      <name val="aptos narrow (Cuerpo)_x0000_"/>
    </font>
    <font>
      <sz val="9"/>
      <color rgb="FF000000"/>
      <name val="Aptos Narrow"/>
      <family val="1"/>
    </font>
    <font>
      <b/>
      <sz val="9"/>
      <color rgb="FFFF0000"/>
      <name val="aptos narrow (Cuerpo)_x0000_"/>
    </font>
    <font>
      <sz val="9"/>
      <color rgb="FFFF0000"/>
      <name val="aptos narrow (Cuerpo)_x0000_"/>
    </font>
  </fonts>
  <fills count="15">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14999847407452621"/>
        <bgColor indexed="64"/>
      </patternFill>
    </fill>
  </fills>
  <borders count="6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s>
  <cellStyleXfs count="45">
    <xf numFmtId="0" fontId="0" fillId="0" borderId="0"/>
    <xf numFmtId="43" fontId="13" fillId="0" borderId="0" applyFont="0" applyFill="0" applyBorder="0" applyAlignment="0" applyProtection="0"/>
    <xf numFmtId="0" fontId="5" fillId="0" borderId="8"/>
    <xf numFmtId="44" fontId="34" fillId="0" borderId="0" applyFont="0" applyFill="0" applyBorder="0" applyAlignment="0" applyProtection="0"/>
    <xf numFmtId="0" fontId="3" fillId="0" borderId="8"/>
    <xf numFmtId="0" fontId="41" fillId="0" borderId="8"/>
    <xf numFmtId="43" fontId="2" fillId="0" borderId="8" applyFont="0" applyFill="0" applyBorder="0" applyAlignment="0" applyProtection="0"/>
    <xf numFmtId="0" fontId="2" fillId="0" borderId="8"/>
    <xf numFmtId="44" fontId="2" fillId="0" borderId="8" applyFont="0" applyFill="0" applyBorder="0" applyAlignment="0" applyProtection="0"/>
    <xf numFmtId="0" fontId="2" fillId="0" borderId="8"/>
    <xf numFmtId="0" fontId="41" fillId="0" borderId="8"/>
    <xf numFmtId="0" fontId="2" fillId="0" borderId="8"/>
    <xf numFmtId="43" fontId="2" fillId="0" borderId="8" applyFont="0" applyFill="0" applyBorder="0" applyAlignment="0" applyProtection="0"/>
    <xf numFmtId="0" fontId="2" fillId="0" borderId="8"/>
    <xf numFmtId="44" fontId="2" fillId="0" borderId="8" applyFont="0" applyFill="0" applyBorder="0" applyAlignment="0" applyProtection="0"/>
    <xf numFmtId="0" fontId="2" fillId="0" borderId="8"/>
    <xf numFmtId="0" fontId="41" fillId="0" borderId="8"/>
    <xf numFmtId="0" fontId="41" fillId="0" borderId="8"/>
    <xf numFmtId="43" fontId="1" fillId="0" borderId="8" applyFont="0" applyFill="0" applyBorder="0" applyAlignment="0" applyProtection="0"/>
    <xf numFmtId="0" fontId="1" fillId="0" borderId="8"/>
    <xf numFmtId="44" fontId="1" fillId="0" borderId="8" applyFont="0" applyFill="0" applyBorder="0" applyAlignment="0" applyProtection="0"/>
    <xf numFmtId="0" fontId="1" fillId="0" borderId="8"/>
    <xf numFmtId="43" fontId="1" fillId="0" borderId="8" applyFont="0" applyFill="0" applyBorder="0" applyAlignment="0" applyProtection="0"/>
    <xf numFmtId="0" fontId="1" fillId="0" borderId="8"/>
    <xf numFmtId="44" fontId="1" fillId="0" borderId="8" applyFont="0" applyFill="0" applyBorder="0" applyAlignment="0" applyProtection="0"/>
    <xf numFmtId="0" fontId="1" fillId="0" borderId="8"/>
    <xf numFmtId="0" fontId="1" fillId="0" borderId="8"/>
    <xf numFmtId="43" fontId="1" fillId="0" borderId="8" applyFont="0" applyFill="0" applyBorder="0" applyAlignment="0" applyProtection="0"/>
    <xf numFmtId="0" fontId="1" fillId="0" borderId="8"/>
    <xf numFmtId="44" fontId="1" fillId="0" borderId="8" applyFont="0" applyFill="0" applyBorder="0" applyAlignment="0" applyProtection="0"/>
    <xf numFmtId="0" fontId="1" fillId="0" borderId="8"/>
    <xf numFmtId="164" fontId="1" fillId="0" borderId="8" applyFont="0" applyFill="0" applyBorder="0" applyAlignment="0" applyProtection="0"/>
    <xf numFmtId="42" fontId="1" fillId="0" borderId="8" applyFont="0" applyFill="0" applyBorder="0" applyAlignment="0" applyProtection="0"/>
    <xf numFmtId="0" fontId="1" fillId="0" borderId="8"/>
    <xf numFmtId="42" fontId="1" fillId="0" borderId="8" applyFont="0" applyFill="0" applyBorder="0" applyAlignment="0" applyProtection="0"/>
    <xf numFmtId="0" fontId="42" fillId="0" borderId="8"/>
    <xf numFmtId="0" fontId="1" fillId="0" borderId="8"/>
    <xf numFmtId="164" fontId="1" fillId="0" borderId="8" applyFont="0" applyFill="0" applyBorder="0" applyAlignment="0" applyProtection="0"/>
    <xf numFmtId="0" fontId="1" fillId="0" borderId="8"/>
    <xf numFmtId="0" fontId="1" fillId="0" borderId="8"/>
    <xf numFmtId="9" fontId="1" fillId="0" borderId="8" applyFont="0" applyFill="0" applyBorder="0" applyAlignment="0" applyProtection="0"/>
    <xf numFmtId="0" fontId="1" fillId="0" borderId="8"/>
    <xf numFmtId="42" fontId="1" fillId="0" borderId="8" applyFont="0" applyFill="0" applyBorder="0" applyAlignment="0" applyProtection="0"/>
    <xf numFmtId="164" fontId="1" fillId="0" borderId="8" applyFont="0" applyFill="0" applyBorder="0" applyAlignment="0" applyProtection="0"/>
    <xf numFmtId="164" fontId="1" fillId="0" borderId="8" applyFont="0" applyFill="0" applyBorder="0" applyAlignment="0" applyProtection="0"/>
  </cellStyleXfs>
  <cellXfs count="328">
    <xf numFmtId="0" fontId="0" fillId="0" borderId="0" xfId="0"/>
    <xf numFmtId="166" fontId="8" fillId="0" borderId="3" xfId="0" applyNumberFormat="1" applyFont="1" applyBorder="1" applyAlignment="1">
      <alignment horizontal="center" vertical="center"/>
    </xf>
    <xf numFmtId="166" fontId="8" fillId="0" borderId="3" xfId="0" applyNumberFormat="1" applyFont="1" applyBorder="1" applyAlignment="1">
      <alignment horizontal="center" vertical="center" wrapText="1"/>
    </xf>
    <xf numFmtId="166" fontId="9" fillId="0" borderId="3" xfId="0" applyNumberFormat="1" applyFont="1" applyBorder="1" applyAlignment="1">
      <alignment horizontal="center" vertical="center"/>
    </xf>
    <xf numFmtId="10" fontId="7" fillId="0" borderId="3" xfId="0" applyNumberFormat="1" applyFont="1" applyBorder="1" applyAlignment="1">
      <alignment horizontal="center" vertical="center" wrapText="1"/>
    </xf>
    <xf numFmtId="10" fontId="10" fillId="0" borderId="3" xfId="0" applyNumberFormat="1" applyFont="1" applyBorder="1" applyAlignment="1">
      <alignment horizontal="center" vertical="center" wrapText="1"/>
    </xf>
    <xf numFmtId="0" fontId="14" fillId="0" borderId="0" xfId="0" applyFont="1" applyProtection="1">
      <protection locked="0"/>
    </xf>
    <xf numFmtId="165" fontId="12" fillId="4" borderId="7" xfId="0" applyNumberFormat="1" applyFont="1" applyFill="1" applyBorder="1" applyAlignment="1">
      <alignment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4" fillId="0" borderId="0" xfId="0" applyFont="1" applyAlignment="1">
      <alignment horizontal="center" vertical="center"/>
    </xf>
    <xf numFmtId="0" fontId="23" fillId="0" borderId="0" xfId="0" applyFont="1" applyAlignment="1">
      <alignment horizontal="center" vertical="center"/>
    </xf>
    <xf numFmtId="0" fontId="14" fillId="8" borderId="0" xfId="0" applyFont="1" applyFill="1" applyAlignment="1">
      <alignment horizontal="center" vertical="center"/>
    </xf>
    <xf numFmtId="0" fontId="16" fillId="7" borderId="9" xfId="0" applyFont="1" applyFill="1" applyBorder="1" applyAlignment="1">
      <alignment horizontal="center" vertical="center" wrapText="1"/>
    </xf>
    <xf numFmtId="14" fontId="16" fillId="0" borderId="9" xfId="0" applyNumberFormat="1" applyFont="1" applyBorder="1" applyAlignment="1">
      <alignment horizontal="center" vertical="center" wrapText="1"/>
    </xf>
    <xf numFmtId="0" fontId="19" fillId="3" borderId="9" xfId="0" applyFont="1" applyFill="1" applyBorder="1" applyAlignment="1">
      <alignment horizontal="center" vertical="center" wrapText="1"/>
    </xf>
    <xf numFmtId="0" fontId="21" fillId="3" borderId="9" xfId="0" applyFont="1" applyFill="1" applyBorder="1" applyAlignment="1">
      <alignment horizontal="center" vertical="center" wrapText="1"/>
    </xf>
    <xf numFmtId="0" fontId="19" fillId="7" borderId="9" xfId="0" applyFont="1" applyFill="1" applyBorder="1" applyAlignment="1">
      <alignment horizontal="center" vertical="center" wrapText="1"/>
    </xf>
    <xf numFmtId="0" fontId="19" fillId="0" borderId="9" xfId="0" applyFont="1" applyBorder="1" applyAlignment="1">
      <alignment horizontal="center" vertical="center" wrapText="1"/>
    </xf>
    <xf numFmtId="0" fontId="20" fillId="8" borderId="0" xfId="0" applyFont="1" applyFill="1" applyAlignment="1">
      <alignment horizontal="center" vertical="center"/>
    </xf>
    <xf numFmtId="0" fontId="0" fillId="0" borderId="0" xfId="0" applyAlignment="1" applyProtection="1">
      <alignment horizontal="center" vertical="center"/>
      <protection locked="0"/>
    </xf>
    <xf numFmtId="167" fontId="0" fillId="0" borderId="0" xfId="1" applyNumberFormat="1" applyFont="1" applyAlignment="1" applyProtection="1">
      <alignment horizontal="center" vertical="center"/>
      <protection locked="0"/>
    </xf>
    <xf numFmtId="0" fontId="14"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7" fontId="7" fillId="6"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7" fontId="0" fillId="0" borderId="8" xfId="1" applyNumberFormat="1" applyFont="1" applyBorder="1" applyAlignment="1" applyProtection="1">
      <alignment horizontal="center" vertical="center"/>
      <protection locked="0"/>
    </xf>
    <xf numFmtId="0" fontId="10" fillId="6" borderId="15" xfId="0" applyFont="1" applyFill="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33" fillId="8" borderId="9" xfId="0" applyFont="1" applyFill="1" applyBorder="1" applyAlignment="1" applyProtection="1">
      <alignment horizontal="left" vertical="center" wrapText="1"/>
      <protection locked="0"/>
    </xf>
    <xf numFmtId="0" fontId="11" fillId="0" borderId="8" xfId="0" applyFont="1" applyBorder="1" applyAlignment="1" applyProtection="1">
      <alignment vertical="center" wrapText="1"/>
      <protection locked="0"/>
    </xf>
    <xf numFmtId="0" fontId="11" fillId="0" borderId="8" xfId="0" applyFont="1" applyBorder="1" applyAlignment="1" applyProtection="1">
      <alignment horizontal="center" vertical="center" wrapText="1"/>
      <protection locked="0"/>
    </xf>
    <xf numFmtId="0" fontId="27" fillId="7" borderId="9" xfId="0" applyFont="1" applyFill="1" applyBorder="1" applyAlignment="1" applyProtection="1">
      <alignment horizontal="center" vertical="center"/>
      <protection locked="0"/>
    </xf>
    <xf numFmtId="0" fontId="27" fillId="7" borderId="9" xfId="0" applyFont="1" applyFill="1" applyBorder="1" applyAlignment="1" applyProtection="1">
      <alignment horizontal="center" vertical="center" wrapText="1"/>
      <protection locked="0"/>
    </xf>
    <xf numFmtId="0" fontId="10" fillId="4" borderId="15" xfId="0" applyFont="1" applyFill="1" applyBorder="1" applyAlignment="1" applyProtection="1">
      <alignment horizontal="center" vertical="center" wrapText="1"/>
      <protection locked="0"/>
    </xf>
    <xf numFmtId="167" fontId="10" fillId="4" borderId="15" xfId="1" applyNumberFormat="1" applyFont="1" applyFill="1" applyBorder="1" applyAlignment="1" applyProtection="1">
      <alignment horizontal="center" vertical="center" wrapText="1"/>
      <protection locked="0"/>
    </xf>
    <xf numFmtId="0" fontId="10" fillId="5" borderId="15" xfId="0" applyFont="1" applyFill="1" applyBorder="1" applyAlignment="1" applyProtection="1">
      <alignment horizontal="center" vertical="center" wrapText="1"/>
      <protection locked="0"/>
    </xf>
    <xf numFmtId="0" fontId="10" fillId="4" borderId="17" xfId="0" applyFont="1" applyFill="1" applyBorder="1" applyAlignment="1" applyProtection="1">
      <alignment horizontal="center" vertical="center" wrapText="1"/>
      <protection locked="0"/>
    </xf>
    <xf numFmtId="0" fontId="7" fillId="6" borderId="15" xfId="0" applyFont="1" applyFill="1" applyBorder="1" applyAlignment="1" applyProtection="1">
      <alignment horizontal="center" vertical="center" wrapText="1"/>
      <protection locked="0"/>
    </xf>
    <xf numFmtId="167" fontId="11" fillId="6" borderId="15" xfId="1" applyNumberFormat="1" applyFont="1" applyFill="1" applyBorder="1" applyAlignment="1" applyProtection="1">
      <alignment horizontal="center" vertical="center" wrapText="1"/>
      <protection locked="0"/>
    </xf>
    <xf numFmtId="167" fontId="7" fillId="6" borderId="17" xfId="0" applyNumberFormat="1"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7" fillId="6" borderId="13" xfId="0" applyFont="1" applyFill="1" applyBorder="1" applyAlignment="1" applyProtection="1">
      <alignment horizontal="center" vertical="center" wrapText="1"/>
      <protection locked="0"/>
    </xf>
    <xf numFmtId="167" fontId="7" fillId="6" borderId="13" xfId="1" applyNumberFormat="1" applyFont="1" applyFill="1" applyBorder="1" applyAlignment="1" applyProtection="1">
      <alignment horizontal="center" vertical="center" wrapText="1"/>
      <protection locked="0"/>
    </xf>
    <xf numFmtId="167" fontId="11" fillId="6" borderId="13" xfId="1" applyNumberFormat="1" applyFont="1" applyFill="1" applyBorder="1" applyAlignment="1" applyProtection="1">
      <alignment horizontal="center" vertical="center" wrapText="1"/>
      <protection locked="0"/>
    </xf>
    <xf numFmtId="0" fontId="20" fillId="0" borderId="9" xfId="0" applyFont="1" applyBorder="1" applyAlignment="1" applyProtection="1">
      <alignment horizontal="center" vertical="center"/>
      <protection locked="0"/>
    </xf>
    <xf numFmtId="171" fontId="29" fillId="10" borderId="9" xfId="0" applyNumberFormat="1" applyFont="1" applyFill="1" applyBorder="1" applyAlignment="1">
      <alignment horizontal="center" vertical="center" wrapText="1"/>
    </xf>
    <xf numFmtId="171" fontId="28" fillId="9" borderId="9" xfId="1" applyNumberFormat="1" applyFont="1" applyFill="1" applyBorder="1" applyAlignment="1" applyProtection="1">
      <alignment horizontal="center" vertical="center" wrapText="1"/>
      <protection locked="0"/>
    </xf>
    <xf numFmtId="171" fontId="28" fillId="9" borderId="9" xfId="1" applyNumberFormat="1" applyFont="1" applyFill="1" applyBorder="1" applyAlignment="1" applyProtection="1">
      <alignment horizontal="center" vertical="center" wrapText="1"/>
    </xf>
    <xf numFmtId="172" fontId="11" fillId="6" borderId="15" xfId="3" applyNumberFormat="1" applyFont="1" applyFill="1" applyBorder="1" applyAlignment="1" applyProtection="1">
      <alignment horizontal="center" vertical="center" wrapText="1"/>
      <protection locked="0"/>
    </xf>
    <xf numFmtId="9" fontId="19" fillId="0" borderId="9" xfId="0" applyNumberFormat="1" applyFont="1" applyBorder="1" applyAlignment="1">
      <alignment horizontal="center" vertical="center" wrapText="1"/>
    </xf>
    <xf numFmtId="0" fontId="3" fillId="0" borderId="8" xfId="4"/>
    <xf numFmtId="0" fontId="35" fillId="0" borderId="25" xfId="4" applyFont="1" applyBorder="1" applyAlignment="1">
      <alignment vertical="center"/>
    </xf>
    <xf numFmtId="0" fontId="35" fillId="0" borderId="25" xfId="4" applyFont="1" applyBorder="1" applyAlignment="1">
      <alignment vertical="center" wrapText="1"/>
    </xf>
    <xf numFmtId="0" fontId="36" fillId="0" borderId="25" xfId="4" applyFont="1" applyBorder="1" applyAlignment="1">
      <alignment horizontal="center" vertical="center" wrapText="1"/>
    </xf>
    <xf numFmtId="0" fontId="36" fillId="0" borderId="9" xfId="4" applyFont="1" applyBorder="1" applyAlignment="1">
      <alignment horizontal="center" vertical="center" wrapText="1"/>
    </xf>
    <xf numFmtId="0" fontId="10" fillId="4" borderId="22" xfId="0" applyFont="1" applyFill="1" applyBorder="1" applyAlignment="1" applyProtection="1">
      <alignment horizontal="center" vertical="center" wrapText="1"/>
      <protection locked="0"/>
    </xf>
    <xf numFmtId="0" fontId="10" fillId="4" borderId="23" xfId="0" applyFont="1" applyFill="1" applyBorder="1" applyAlignment="1" applyProtection="1">
      <alignment horizontal="center" vertical="center" wrapText="1"/>
      <protection locked="0"/>
    </xf>
    <xf numFmtId="0" fontId="10" fillId="6" borderId="39" xfId="0" applyFont="1" applyFill="1" applyBorder="1" applyAlignment="1" applyProtection="1">
      <alignment horizontal="center" vertical="center" wrapText="1"/>
      <protection locked="0"/>
    </xf>
    <xf numFmtId="0" fontId="10" fillId="6" borderId="29" xfId="0" applyFont="1" applyFill="1" applyBorder="1" applyAlignment="1" applyProtection="1">
      <alignment horizontal="center" vertical="center" wrapText="1"/>
      <protection locked="0"/>
    </xf>
    <xf numFmtId="0" fontId="11" fillId="0" borderId="42" xfId="0" applyFont="1" applyBorder="1" applyAlignment="1" applyProtection="1">
      <alignment horizontal="center" vertical="center" wrapText="1"/>
      <protection locked="0"/>
    </xf>
    <xf numFmtId="0" fontId="33" fillId="8" borderId="42" xfId="0" applyFont="1" applyFill="1" applyBorder="1" applyAlignment="1" applyProtection="1">
      <alignment horizontal="left" vertical="center" wrapText="1"/>
      <protection locked="0"/>
    </xf>
    <xf numFmtId="0" fontId="4"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40" fillId="0" borderId="0" xfId="0" applyFont="1" applyAlignment="1">
      <alignment horizontal="right" vertical="center"/>
    </xf>
    <xf numFmtId="165" fontId="12" fillId="4" borderId="43" xfId="0" applyNumberFormat="1" applyFont="1" applyFill="1" applyBorder="1" applyAlignment="1">
      <alignment vertical="center" wrapText="1"/>
    </xf>
    <xf numFmtId="0" fontId="10" fillId="6" borderId="2"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6" borderId="2" xfId="0" applyFont="1" applyFill="1" applyBorder="1" applyAlignment="1">
      <alignment horizontal="left" vertical="center" wrapText="1"/>
    </xf>
    <xf numFmtId="0" fontId="11" fillId="6" borderId="3" xfId="0" applyFont="1" applyFill="1" applyBorder="1" applyAlignment="1">
      <alignment horizontal="center" vertical="center" wrapText="1"/>
    </xf>
    <xf numFmtId="167" fontId="7" fillId="6" borderId="10" xfId="1" applyNumberFormat="1" applyFont="1" applyFill="1" applyBorder="1" applyAlignment="1">
      <alignment horizontal="center" vertical="center" wrapText="1"/>
    </xf>
    <xf numFmtId="0" fontId="10" fillId="6" borderId="3"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6" borderId="3" xfId="0" applyFont="1" applyFill="1" applyBorder="1" applyAlignment="1">
      <alignment horizontal="left" vertical="center" wrapText="1"/>
    </xf>
    <xf numFmtId="0" fontId="10" fillId="6"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1"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11" fillId="6" borderId="1"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6" borderId="44" xfId="0" applyFont="1" applyFill="1" applyBorder="1" applyAlignment="1">
      <alignment horizontal="center" vertical="center" wrapText="1"/>
    </xf>
    <xf numFmtId="0" fontId="10" fillId="6" borderId="44" xfId="0" applyFont="1" applyFill="1" applyBorder="1" applyAlignment="1">
      <alignment horizontal="center" vertical="center" wrapText="1"/>
    </xf>
    <xf numFmtId="0" fontId="7" fillId="6" borderId="44" xfId="0" applyFont="1" applyFill="1" applyBorder="1" applyAlignment="1">
      <alignment horizontal="center" vertical="center" wrapText="1"/>
    </xf>
    <xf numFmtId="0" fontId="11" fillId="6" borderId="44" xfId="0" applyFont="1" applyFill="1" applyBorder="1" applyAlignment="1">
      <alignment horizontal="left" vertical="center" wrapText="1"/>
    </xf>
    <xf numFmtId="0" fontId="14" fillId="0" borderId="8" xfId="17" applyFont="1" applyProtection="1">
      <protection locked="0"/>
    </xf>
    <xf numFmtId="0" fontId="20" fillId="0" borderId="9" xfId="0" applyFont="1" applyBorder="1" applyAlignment="1" applyProtection="1">
      <alignment horizontal="center" vertical="center" wrapText="1"/>
      <protection locked="0"/>
    </xf>
    <xf numFmtId="0" fontId="44" fillId="0" borderId="0" xfId="0" applyFont="1"/>
    <xf numFmtId="0" fontId="14" fillId="0" borderId="57" xfId="0" applyFont="1" applyBorder="1" applyAlignment="1">
      <alignment horizontal="center" vertical="center"/>
    </xf>
    <xf numFmtId="0" fontId="14" fillId="0" borderId="53" xfId="0" applyFont="1" applyBorder="1" applyAlignment="1">
      <alignment horizontal="center" vertical="center"/>
    </xf>
    <xf numFmtId="0" fontId="46" fillId="0" borderId="54" xfId="0" applyFont="1" applyBorder="1" applyAlignment="1">
      <alignment horizontal="right" vertical="center"/>
    </xf>
    <xf numFmtId="165" fontId="12" fillId="4" borderId="60" xfId="0" applyNumberFormat="1" applyFont="1" applyFill="1" applyBorder="1" applyAlignment="1">
      <alignment vertical="center" wrapText="1"/>
    </xf>
    <xf numFmtId="1" fontId="7" fillId="6" borderId="21" xfId="1" applyNumberFormat="1" applyFont="1" applyFill="1" applyBorder="1" applyAlignment="1" applyProtection="1">
      <alignment horizontal="center" vertical="center" wrapText="1"/>
      <protection locked="0"/>
    </xf>
    <xf numFmtId="1" fontId="7" fillId="6" borderId="11" xfId="1" applyNumberFormat="1" applyFont="1" applyFill="1" applyBorder="1" applyAlignment="1" applyProtection="1">
      <alignment horizontal="center" vertical="center" wrapText="1"/>
      <protection locked="0"/>
    </xf>
    <xf numFmtId="1" fontId="7" fillId="6" borderId="9" xfId="1" applyNumberFormat="1" applyFont="1" applyFill="1" applyBorder="1" applyAlignment="1" applyProtection="1">
      <alignment horizontal="center" vertical="center" wrapText="1"/>
      <protection locked="0"/>
    </xf>
    <xf numFmtId="1" fontId="7" fillId="6" borderId="33" xfId="1" applyNumberFormat="1" applyFont="1" applyFill="1" applyBorder="1" applyAlignment="1" applyProtection="1">
      <alignment horizontal="center" vertical="center" wrapText="1"/>
      <protection locked="0"/>
    </xf>
    <xf numFmtId="1" fontId="7" fillId="6" borderId="19" xfId="1" applyNumberFormat="1" applyFont="1" applyFill="1" applyBorder="1" applyAlignment="1" applyProtection="1">
      <alignment horizontal="center" vertical="center" wrapText="1"/>
      <protection locked="0"/>
    </xf>
    <xf numFmtId="1" fontId="7" fillId="6" borderId="32" xfId="1" applyNumberFormat="1" applyFont="1" applyFill="1" applyBorder="1" applyAlignment="1" applyProtection="1">
      <alignment horizontal="center" vertical="center" wrapText="1"/>
      <protection locked="0"/>
    </xf>
    <xf numFmtId="1" fontId="7" fillId="6" borderId="17" xfId="1" applyNumberFormat="1" applyFont="1" applyFill="1" applyBorder="1" applyAlignment="1" applyProtection="1">
      <alignment horizontal="center" vertical="center" wrapText="1"/>
      <protection locked="0"/>
    </xf>
    <xf numFmtId="1" fontId="7" fillId="6" borderId="34" xfId="1" applyNumberFormat="1" applyFont="1" applyFill="1" applyBorder="1" applyAlignment="1" applyProtection="1">
      <alignment horizontal="center" vertical="center" wrapText="1"/>
      <protection locked="0"/>
    </xf>
    <xf numFmtId="168" fontId="20" fillId="0" borderId="16" xfId="0" applyNumberFormat="1" applyFont="1" applyBorder="1" applyAlignment="1">
      <alignment vertical="center" wrapText="1"/>
    </xf>
    <xf numFmtId="0" fontId="20" fillId="0" borderId="9" xfId="0" applyFont="1" applyBorder="1" applyAlignment="1">
      <alignment vertical="center" wrapText="1"/>
    </xf>
    <xf numFmtId="0" fontId="16" fillId="5" borderId="14" xfId="0" applyFont="1" applyFill="1" applyBorder="1" applyAlignment="1">
      <alignment vertical="center" wrapText="1"/>
    </xf>
    <xf numFmtId="172" fontId="20" fillId="0" borderId="9" xfId="0" applyNumberFormat="1" applyFont="1" applyBorder="1" applyAlignment="1" applyProtection="1">
      <alignment horizontal="center" vertical="center"/>
      <protection locked="0"/>
    </xf>
    <xf numFmtId="1" fontId="16" fillId="0" borderId="9" xfId="1" applyNumberFormat="1" applyFont="1" applyBorder="1" applyAlignment="1" applyProtection="1">
      <alignment horizontal="center" vertical="center" wrapText="1"/>
      <protection locked="0"/>
    </xf>
    <xf numFmtId="1" fontId="16" fillId="0" borderId="9" xfId="0" applyNumberFormat="1" applyFont="1" applyBorder="1" applyAlignment="1" applyProtection="1">
      <alignment horizontal="center" vertical="center" wrapText="1"/>
      <protection locked="0"/>
    </xf>
    <xf numFmtId="173" fontId="18" fillId="0" borderId="9" xfId="0" applyNumberFormat="1" applyFont="1" applyBorder="1" applyAlignment="1" applyProtection="1">
      <alignment horizontal="center" vertical="center"/>
      <protection locked="0"/>
    </xf>
    <xf numFmtId="49" fontId="45" fillId="8" borderId="11" xfId="0" applyNumberFormat="1" applyFont="1" applyFill="1" applyBorder="1" applyAlignment="1" applyProtection="1">
      <alignment horizontal="center" vertical="center" wrapText="1"/>
      <protection locked="0"/>
    </xf>
    <xf numFmtId="49" fontId="45" fillId="8" borderId="9" xfId="0" applyNumberFormat="1" applyFont="1" applyFill="1" applyBorder="1" applyAlignment="1" applyProtection="1">
      <alignment horizontal="center" vertical="center" wrapText="1"/>
      <protection locked="0"/>
    </xf>
    <xf numFmtId="173" fontId="7" fillId="6" borderId="24" xfId="18" applyNumberFormat="1" applyFont="1" applyFill="1" applyBorder="1" applyAlignment="1" applyProtection="1">
      <alignment vertical="center" wrapText="1"/>
    </xf>
    <xf numFmtId="173" fontId="7" fillId="6" borderId="26" xfId="18" applyNumberFormat="1" applyFont="1" applyFill="1" applyBorder="1" applyAlignment="1" applyProtection="1">
      <alignment vertical="center" wrapText="1"/>
    </xf>
    <xf numFmtId="0" fontId="44" fillId="4" borderId="45" xfId="0" applyFont="1" applyFill="1" applyBorder="1" applyAlignment="1" applyProtection="1">
      <alignment horizontal="center" vertical="center" wrapText="1"/>
      <protection locked="0"/>
    </xf>
    <xf numFmtId="0" fontId="44" fillId="4" borderId="46" xfId="0" applyFont="1" applyFill="1" applyBorder="1" applyAlignment="1" applyProtection="1">
      <alignment horizontal="center" vertical="center" wrapText="1"/>
      <protection locked="0"/>
    </xf>
    <xf numFmtId="0" fontId="44" fillId="4" borderId="47" xfId="0" applyFont="1" applyFill="1" applyBorder="1" applyAlignment="1" applyProtection="1">
      <alignment horizontal="center" vertical="center" wrapText="1"/>
      <protection locked="0"/>
    </xf>
    <xf numFmtId="0" fontId="44" fillId="4" borderId="48" xfId="0" applyFont="1" applyFill="1" applyBorder="1" applyAlignment="1" applyProtection="1">
      <alignment horizontal="center" vertical="center" wrapText="1"/>
      <protection locked="0"/>
    </xf>
    <xf numFmtId="0" fontId="44" fillId="4" borderId="9" xfId="0" applyFont="1" applyFill="1" applyBorder="1" applyAlignment="1" applyProtection="1">
      <alignment horizontal="center" vertical="center" wrapText="1"/>
      <protection locked="0"/>
    </xf>
    <xf numFmtId="174" fontId="43" fillId="8" borderId="3" xfId="31" applyNumberFormat="1" applyFont="1" applyFill="1" applyBorder="1" applyAlignment="1" applyProtection="1">
      <alignment horizontal="center" vertical="center" wrapText="1"/>
    </xf>
    <xf numFmtId="174" fontId="43" fillId="8" borderId="1" xfId="31" applyNumberFormat="1" applyFont="1" applyFill="1" applyBorder="1" applyAlignment="1" applyProtection="1">
      <alignment horizontal="center" vertical="center" wrapText="1"/>
    </xf>
    <xf numFmtId="173" fontId="18" fillId="0" borderId="9" xfId="0" applyNumberFormat="1" applyFont="1" applyBorder="1" applyAlignment="1">
      <alignment horizontal="center" vertical="center"/>
    </xf>
    <xf numFmtId="0" fontId="24" fillId="0" borderId="8" xfId="0" applyFont="1" applyBorder="1" applyAlignment="1">
      <alignment horizontal="center" vertical="center"/>
    </xf>
    <xf numFmtId="0" fontId="32" fillId="7" borderId="9" xfId="0" applyFont="1" applyFill="1" applyBorder="1" applyAlignment="1">
      <alignment horizontal="center" vertical="center" wrapText="1"/>
    </xf>
    <xf numFmtId="0" fontId="0" fillId="0" borderId="0" xfId="0" applyAlignment="1">
      <alignment horizontal="center" vertical="center"/>
    </xf>
    <xf numFmtId="0" fontId="36" fillId="0" borderId="9" xfId="4" applyFont="1" applyBorder="1" applyAlignment="1" applyProtection="1">
      <alignment horizontal="center" wrapText="1"/>
      <protection locked="0"/>
    </xf>
    <xf numFmtId="0" fontId="36" fillId="0" borderId="26" xfId="4" applyFont="1" applyBorder="1" applyAlignment="1" applyProtection="1">
      <alignment horizontal="center" wrapText="1"/>
      <protection locked="0"/>
    </xf>
    <xf numFmtId="169" fontId="16" fillId="5" borderId="52" xfId="0" applyNumberFormat="1" applyFont="1" applyFill="1" applyBorder="1" applyAlignment="1">
      <alignment horizontal="center" vertical="center" wrapText="1"/>
    </xf>
    <xf numFmtId="0" fontId="10" fillId="4" borderId="9" xfId="0" applyFont="1" applyFill="1" applyBorder="1" applyAlignment="1">
      <alignment horizontal="center" vertical="center" wrapText="1"/>
    </xf>
    <xf numFmtId="167" fontId="10" fillId="4" borderId="9" xfId="1" applyNumberFormat="1" applyFont="1" applyFill="1" applyBorder="1" applyAlignment="1" applyProtection="1">
      <alignment horizontal="center" vertical="center" wrapText="1"/>
    </xf>
    <xf numFmtId="0" fontId="10" fillId="5" borderId="11"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20" fillId="0" borderId="9" xfId="0" applyFont="1" applyBorder="1" applyAlignment="1">
      <alignment horizontal="center" vertical="center"/>
    </xf>
    <xf numFmtId="172" fontId="20" fillId="0" borderId="9" xfId="0" applyNumberFormat="1" applyFont="1" applyBorder="1" applyAlignment="1">
      <alignment horizontal="center" vertical="center"/>
    </xf>
    <xf numFmtId="165" fontId="28" fillId="9" borderId="9" xfId="1" applyNumberFormat="1" applyFont="1" applyFill="1" applyBorder="1" applyAlignment="1" applyProtection="1">
      <alignment horizontal="center" vertical="center" wrapText="1"/>
    </xf>
    <xf numFmtId="165" fontId="28" fillId="9" borderId="17" xfId="1" applyNumberFormat="1" applyFont="1" applyFill="1" applyBorder="1" applyAlignment="1" applyProtection="1">
      <alignment horizontal="center" vertical="center" wrapText="1"/>
    </xf>
    <xf numFmtId="165" fontId="29" fillId="10" borderId="51" xfId="0" applyNumberFormat="1" applyFont="1" applyFill="1" applyBorder="1" applyAlignment="1">
      <alignment horizontal="center" vertical="center" wrapText="1"/>
    </xf>
    <xf numFmtId="0" fontId="19" fillId="3" borderId="9" xfId="0" applyFont="1" applyFill="1" applyBorder="1" applyAlignment="1">
      <alignment horizontal="center" vertical="center" wrapText="1"/>
    </xf>
    <xf numFmtId="0" fontId="20" fillId="0" borderId="9" xfId="0" applyFont="1" applyBorder="1" applyAlignment="1" applyProtection="1">
      <alignment horizontal="center" vertical="center" wrapText="1"/>
      <protection locked="0"/>
    </xf>
    <xf numFmtId="49" fontId="45" fillId="8" borderId="9" xfId="0" applyNumberFormat="1" applyFont="1" applyFill="1" applyBorder="1" applyAlignment="1" applyProtection="1">
      <alignment horizontal="left" vertical="center" wrapText="1"/>
      <protection locked="0"/>
    </xf>
    <xf numFmtId="49" fontId="51" fillId="8" borderId="9" xfId="0" applyNumberFormat="1" applyFont="1" applyFill="1" applyBorder="1" applyAlignment="1" applyProtection="1">
      <alignment horizontal="left" vertical="center" wrapText="1"/>
      <protection locked="0"/>
    </xf>
    <xf numFmtId="173" fontId="0" fillId="0" borderId="0" xfId="0" applyNumberFormat="1" applyAlignment="1" applyProtection="1">
      <alignment horizontal="center" vertical="center"/>
      <protection locked="0"/>
    </xf>
    <xf numFmtId="0" fontId="53" fillId="0" borderId="11" xfId="0" applyFont="1" applyBorder="1" applyAlignment="1">
      <alignment vertical="center" wrapText="1"/>
    </xf>
    <xf numFmtId="0" fontId="7" fillId="8" borderId="3" xfId="0" applyFont="1" applyFill="1" applyBorder="1" applyAlignment="1">
      <alignment horizontal="center" vertical="center" wrapText="1"/>
    </xf>
    <xf numFmtId="0" fontId="11" fillId="8" borderId="3" xfId="0" applyFont="1" applyFill="1" applyBorder="1" applyAlignment="1">
      <alignment horizontal="center" vertical="center" wrapText="1"/>
    </xf>
    <xf numFmtId="1" fontId="7" fillId="8" borderId="9" xfId="1" applyNumberFormat="1" applyFont="1" applyFill="1" applyBorder="1" applyAlignment="1" applyProtection="1">
      <alignment horizontal="center" vertical="center" wrapText="1"/>
      <protection locked="0"/>
    </xf>
    <xf numFmtId="167" fontId="7" fillId="8" borderId="10" xfId="1" applyNumberFormat="1" applyFont="1" applyFill="1" applyBorder="1" applyAlignment="1">
      <alignment horizontal="center" vertical="center" wrapText="1"/>
    </xf>
    <xf numFmtId="0" fontId="0" fillId="8" borderId="0" xfId="0" applyFill="1"/>
    <xf numFmtId="0" fontId="10" fillId="8" borderId="1" xfId="0" applyFont="1" applyFill="1" applyBorder="1" applyAlignment="1">
      <alignment horizontal="center" vertical="center" wrapText="1"/>
    </xf>
    <xf numFmtId="0" fontId="11" fillId="8" borderId="1" xfId="0" applyFont="1" applyFill="1" applyBorder="1" applyAlignment="1">
      <alignment horizontal="left" vertical="center" wrapText="1"/>
    </xf>
    <xf numFmtId="0" fontId="11" fillId="8" borderId="1" xfId="0" applyFont="1" applyFill="1" applyBorder="1" applyAlignment="1">
      <alignment horizontal="center" vertical="center" wrapText="1"/>
    </xf>
    <xf numFmtId="1" fontId="7" fillId="8" borderId="34" xfId="1" applyNumberFormat="1" applyFont="1" applyFill="1" applyBorder="1" applyAlignment="1" applyProtection="1">
      <alignment horizontal="center" vertical="center" wrapText="1"/>
      <protection locked="0"/>
    </xf>
    <xf numFmtId="0" fontId="7" fillId="8" borderId="1" xfId="0" applyFont="1" applyFill="1" applyBorder="1" applyAlignment="1">
      <alignment horizontal="center" vertical="center" wrapText="1"/>
    </xf>
    <xf numFmtId="0" fontId="35" fillId="0" borderId="26" xfId="4" applyFont="1" applyBorder="1" applyAlignment="1" applyProtection="1">
      <alignment horizontal="center" wrapText="1"/>
      <protection locked="0"/>
    </xf>
    <xf numFmtId="0" fontId="35" fillId="0" borderId="9" xfId="4" applyFont="1" applyBorder="1" applyAlignment="1" applyProtection="1">
      <alignment horizontal="center" wrapText="1"/>
      <protection locked="0"/>
    </xf>
    <xf numFmtId="0" fontId="20" fillId="0" borderId="9" xfId="0" applyFont="1" applyBorder="1" applyAlignment="1" applyProtection="1">
      <alignment horizontal="center" vertical="center" wrapText="1"/>
      <protection locked="0"/>
    </xf>
    <xf numFmtId="49" fontId="62" fillId="8" borderId="9" xfId="0" applyNumberFormat="1" applyFont="1" applyFill="1" applyBorder="1" applyAlignment="1" applyProtection="1">
      <alignment horizontal="center" vertical="center" wrapText="1"/>
      <protection locked="0"/>
    </xf>
    <xf numFmtId="0" fontId="16" fillId="7" borderId="9" xfId="0" applyFont="1" applyFill="1" applyBorder="1" applyAlignment="1">
      <alignment horizontal="center" vertical="center" wrapText="1"/>
    </xf>
    <xf numFmtId="0" fontId="16" fillId="3" borderId="9" xfId="0" applyFont="1" applyFill="1" applyBorder="1" applyAlignment="1">
      <alignment horizontal="center" vertical="center" wrapText="1"/>
    </xf>
    <xf numFmtId="14" fontId="16" fillId="0" borderId="9" xfId="0" applyNumberFormat="1" applyFont="1" applyBorder="1" applyAlignment="1">
      <alignment horizontal="center" vertical="center" wrapText="1"/>
    </xf>
    <xf numFmtId="0" fontId="16" fillId="7" borderId="11" xfId="0" applyFont="1" applyFill="1" applyBorder="1" applyAlignment="1">
      <alignment horizontal="center" vertical="center" wrapText="1"/>
    </xf>
    <xf numFmtId="0" fontId="16" fillId="7" borderId="17" xfId="0" applyFont="1" applyFill="1" applyBorder="1" applyAlignment="1">
      <alignment horizontal="center" vertical="center" wrapText="1"/>
    </xf>
    <xf numFmtId="0" fontId="54" fillId="0" borderId="9" xfId="0" applyFont="1" applyBorder="1" applyAlignment="1">
      <alignment horizontal="center" vertical="center" wrapText="1"/>
    </xf>
    <xf numFmtId="0" fontId="19" fillId="3" borderId="9" xfId="0" applyFont="1" applyFill="1" applyBorder="1" applyAlignment="1">
      <alignment horizontal="center" vertical="center" wrapText="1"/>
    </xf>
    <xf numFmtId="0" fontId="19" fillId="7" borderId="9" xfId="0" applyFont="1" applyFill="1" applyBorder="1" applyAlignment="1">
      <alignment horizontal="center" vertical="center" wrapText="1"/>
    </xf>
    <xf numFmtId="0" fontId="14" fillId="0" borderId="9" xfId="0" applyFont="1" applyBorder="1" applyAlignment="1">
      <alignment horizontal="center" vertical="center" wrapText="1"/>
    </xf>
    <xf numFmtId="0" fontId="17" fillId="2" borderId="51" xfId="17" applyFont="1" applyFill="1" applyBorder="1" applyAlignment="1">
      <alignment horizontal="center" vertical="center" wrapText="1"/>
    </xf>
    <xf numFmtId="0" fontId="17" fillId="2" borderId="12" xfId="17" applyFont="1" applyFill="1" applyBorder="1" applyAlignment="1">
      <alignment horizontal="center" vertical="center" wrapText="1"/>
    </xf>
    <xf numFmtId="0" fontId="12" fillId="4" borderId="4" xfId="0" applyFont="1" applyFill="1" applyBorder="1" applyAlignment="1">
      <alignment horizontal="center" vertical="center" wrapText="1"/>
    </xf>
    <xf numFmtId="0" fontId="6" fillId="0" borderId="5" xfId="0" applyFont="1" applyBorder="1"/>
    <xf numFmtId="0" fontId="6" fillId="0" borderId="6" xfId="0" applyFont="1" applyBorder="1"/>
    <xf numFmtId="0" fontId="17" fillId="2" borderId="22" xfId="17" applyFont="1" applyFill="1" applyBorder="1" applyAlignment="1">
      <alignment horizontal="center" vertical="center" wrapText="1"/>
    </xf>
    <xf numFmtId="0" fontId="17" fillId="2" borderId="23" xfId="17" applyFont="1" applyFill="1" applyBorder="1" applyAlignment="1">
      <alignment horizontal="center" vertical="center" wrapText="1"/>
    </xf>
    <xf numFmtId="0" fontId="17" fillId="2" borderId="50" xfId="17" applyFont="1" applyFill="1" applyBorder="1" applyAlignment="1">
      <alignment horizontal="center" vertical="center" wrapText="1"/>
    </xf>
    <xf numFmtId="0" fontId="17" fillId="2" borderId="17" xfId="17" applyFont="1" applyFill="1" applyBorder="1" applyAlignment="1">
      <alignment horizontal="center" vertical="center" wrapText="1"/>
    </xf>
    <xf numFmtId="0" fontId="10" fillId="4" borderId="35" xfId="0" applyFont="1" applyFill="1" applyBorder="1" applyAlignment="1" applyProtection="1">
      <alignment horizontal="center" vertical="center" wrapText="1"/>
      <protection locked="0"/>
    </xf>
    <xf numFmtId="0" fontId="10" fillId="4" borderId="36" xfId="0"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10" fillId="6" borderId="14" xfId="0" applyFont="1" applyFill="1" applyBorder="1" applyAlignment="1" applyProtection="1">
      <alignment horizontal="center" vertical="center" wrapText="1"/>
      <protection locked="0"/>
    </xf>
    <xf numFmtId="0" fontId="10" fillId="6" borderId="40" xfId="0" applyFont="1" applyFill="1" applyBorder="1" applyAlignment="1" applyProtection="1">
      <alignment horizontal="center" vertical="center" wrapText="1"/>
      <protection locked="0"/>
    </xf>
    <xf numFmtId="0" fontId="10" fillId="6" borderId="41" xfId="0" applyFont="1" applyFill="1" applyBorder="1" applyAlignment="1" applyProtection="1">
      <alignment horizontal="center" vertical="center" wrapText="1"/>
      <protection locked="0"/>
    </xf>
    <xf numFmtId="0" fontId="17" fillId="2" borderId="13" xfId="0" applyFont="1" applyFill="1" applyBorder="1" applyAlignment="1" applyProtection="1">
      <alignment horizontal="center" vertical="center" wrapText="1"/>
      <protection locked="0"/>
    </xf>
    <xf numFmtId="0" fontId="17" fillId="2" borderId="20" xfId="0" applyFont="1" applyFill="1" applyBorder="1" applyAlignment="1" applyProtection="1">
      <alignment horizontal="center" vertical="center" wrapText="1"/>
      <protection locked="0"/>
    </xf>
    <xf numFmtId="0" fontId="17" fillId="2" borderId="14"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26" fillId="4" borderId="9" xfId="0" applyFont="1" applyFill="1" applyBorder="1" applyAlignment="1" applyProtection="1">
      <alignment horizontal="center" vertical="center" wrapText="1"/>
      <protection locked="0"/>
    </xf>
    <xf numFmtId="0" fontId="27" fillId="0" borderId="9" xfId="0" applyFont="1" applyBorder="1" applyAlignment="1" applyProtection="1">
      <alignment horizontal="center" vertical="center"/>
      <protection locked="0"/>
    </xf>
    <xf numFmtId="168" fontId="27" fillId="0" borderId="9" xfId="0" applyNumberFormat="1" applyFont="1" applyBorder="1" applyAlignment="1" applyProtection="1">
      <alignment horizontal="center" vertical="center" wrapText="1"/>
      <protection locked="0"/>
    </xf>
    <xf numFmtId="10" fontId="27" fillId="0" borderId="9" xfId="0" applyNumberFormat="1" applyFont="1" applyBorder="1" applyAlignment="1">
      <alignment horizontal="center" vertical="center"/>
    </xf>
    <xf numFmtId="10" fontId="27" fillId="0" borderId="9" xfId="0" applyNumberFormat="1" applyFont="1" applyBorder="1" applyAlignment="1">
      <alignment horizontal="center" vertical="center" wrapText="1"/>
    </xf>
    <xf numFmtId="10" fontId="27" fillId="0" borderId="13" xfId="0" applyNumberFormat="1" applyFont="1" applyBorder="1" applyAlignment="1">
      <alignment horizontal="center" vertical="center"/>
    </xf>
    <xf numFmtId="10" fontId="27" fillId="0" borderId="14" xfId="0" applyNumberFormat="1" applyFont="1" applyBorder="1" applyAlignment="1">
      <alignment horizontal="center" vertical="center"/>
    </xf>
    <xf numFmtId="10" fontId="27" fillId="0" borderId="13" xfId="0" applyNumberFormat="1" applyFont="1" applyBorder="1" applyAlignment="1">
      <alignment horizontal="center" vertical="center" wrapText="1"/>
    </xf>
    <xf numFmtId="10" fontId="27" fillId="0" borderId="20" xfId="0" applyNumberFormat="1" applyFont="1" applyBorder="1" applyAlignment="1">
      <alignment horizontal="center" vertical="center" wrapText="1"/>
    </xf>
    <xf numFmtId="10" fontId="27" fillId="0" borderId="14" xfId="0" applyNumberFormat="1" applyFont="1" applyBorder="1" applyAlignment="1">
      <alignment horizontal="center" vertical="center" wrapText="1"/>
    </xf>
    <xf numFmtId="0" fontId="26" fillId="4" borderId="13" xfId="0" applyFont="1" applyFill="1" applyBorder="1" applyAlignment="1" applyProtection="1">
      <alignment horizontal="center" vertical="center" wrapText="1"/>
      <protection locked="0"/>
    </xf>
    <xf numFmtId="0" fontId="26" fillId="4" borderId="20" xfId="0" applyFont="1" applyFill="1" applyBorder="1" applyAlignment="1" applyProtection="1">
      <alignment horizontal="center" vertical="center" wrapText="1"/>
      <protection locked="0"/>
    </xf>
    <xf numFmtId="0" fontId="26" fillId="4" borderId="14" xfId="0" applyFont="1" applyFill="1" applyBorder="1" applyAlignment="1" applyProtection="1">
      <alignment horizontal="center" vertical="center" wrapText="1"/>
      <protection locked="0"/>
    </xf>
    <xf numFmtId="0" fontId="27" fillId="0" borderId="13" xfId="0" applyFont="1" applyBorder="1" applyAlignment="1" applyProtection="1">
      <alignment horizontal="center" vertical="center"/>
      <protection locked="0"/>
    </xf>
    <xf numFmtId="0" fontId="27" fillId="0" borderId="14" xfId="0" applyFont="1" applyBorder="1" applyAlignment="1" applyProtection="1">
      <alignment horizontal="center" vertical="center"/>
      <protection locked="0"/>
    </xf>
    <xf numFmtId="168" fontId="27" fillId="0" borderId="13" xfId="0" applyNumberFormat="1" applyFont="1" applyBorder="1" applyAlignment="1" applyProtection="1">
      <alignment horizontal="center" vertical="center" wrapText="1"/>
      <protection locked="0"/>
    </xf>
    <xf numFmtId="168" fontId="27" fillId="0" borderId="20" xfId="0" applyNumberFormat="1" applyFont="1" applyBorder="1" applyAlignment="1" applyProtection="1">
      <alignment horizontal="center" vertical="center" wrapText="1"/>
      <protection locked="0"/>
    </xf>
    <xf numFmtId="168" fontId="27" fillId="0" borderId="14" xfId="0" applyNumberFormat="1" applyFont="1" applyBorder="1" applyAlignment="1" applyProtection="1">
      <alignment horizontal="center" vertical="center" wrapText="1"/>
      <protection locked="0"/>
    </xf>
    <xf numFmtId="0" fontId="10" fillId="4" borderId="37" xfId="0" applyFont="1" applyFill="1" applyBorder="1" applyAlignment="1" applyProtection="1">
      <alignment horizontal="center" vertical="center" wrapText="1"/>
      <protection locked="0"/>
    </xf>
    <xf numFmtId="0" fontId="10"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167" fontId="4" fillId="0" borderId="13" xfId="1" applyNumberFormat="1" applyFont="1" applyBorder="1" applyAlignment="1" applyProtection="1">
      <alignment horizontal="center" vertical="center"/>
      <protection locked="0"/>
    </xf>
    <xf numFmtId="167" fontId="4" fillId="0" borderId="20" xfId="1" applyNumberFormat="1" applyFont="1" applyBorder="1" applyAlignment="1" applyProtection="1">
      <alignment horizontal="center" vertical="center"/>
      <protection locked="0"/>
    </xf>
    <xf numFmtId="167" fontId="4" fillId="0" borderId="14" xfId="1" applyNumberFormat="1" applyFont="1" applyBorder="1" applyAlignment="1" applyProtection="1">
      <alignment horizontal="center" vertical="center"/>
      <protection locked="0"/>
    </xf>
    <xf numFmtId="167" fontId="4" fillId="0" borderId="40" xfId="1" applyNumberFormat="1" applyFont="1" applyBorder="1" applyAlignment="1" applyProtection="1">
      <alignment horizontal="center" vertical="center"/>
      <protection locked="0"/>
    </xf>
    <xf numFmtId="167" fontId="4" fillId="0" borderId="30" xfId="1" applyNumberFormat="1" applyFont="1" applyBorder="1" applyAlignment="1" applyProtection="1">
      <alignment horizontal="center" vertical="center"/>
      <protection locked="0"/>
    </xf>
    <xf numFmtId="167" fontId="4"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20" fillId="0" borderId="9" xfId="0" applyFont="1" applyBorder="1" applyAlignment="1" applyProtection="1">
      <alignment horizontal="center" vertical="center" wrapText="1"/>
      <protection locked="0"/>
    </xf>
    <xf numFmtId="10" fontId="14" fillId="0" borderId="9" xfId="0" applyNumberFormat="1" applyFont="1" applyBorder="1" applyAlignment="1">
      <alignment horizontal="center" vertical="center"/>
    </xf>
    <xf numFmtId="0" fontId="17" fillId="2" borderId="13"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40" xfId="0" applyFont="1" applyFill="1" applyBorder="1" applyAlignment="1">
      <alignment horizontal="center" vertical="center" wrapText="1"/>
    </xf>
    <xf numFmtId="0" fontId="17" fillId="2" borderId="30" xfId="0" applyFont="1" applyFill="1" applyBorder="1" applyAlignment="1">
      <alignment horizontal="center" vertical="center" wrapText="1"/>
    </xf>
    <xf numFmtId="0" fontId="17" fillId="2" borderId="41" xfId="0" applyFont="1" applyFill="1" applyBorder="1" applyAlignment="1">
      <alignment horizontal="center" vertical="center" wrapText="1"/>
    </xf>
    <xf numFmtId="0" fontId="17" fillId="2" borderId="57" xfId="0" applyFont="1" applyFill="1" applyBorder="1" applyAlignment="1">
      <alignment horizontal="center" vertical="center" wrapText="1"/>
    </xf>
    <xf numFmtId="0" fontId="17" fillId="2" borderId="53" xfId="0" applyFont="1" applyFill="1" applyBorder="1" applyAlignment="1">
      <alignment horizontal="center" vertical="center" wrapText="1"/>
    </xf>
    <xf numFmtId="0" fontId="17" fillId="2" borderId="54" xfId="0" applyFont="1" applyFill="1" applyBorder="1" applyAlignment="1">
      <alignment horizontal="center" vertical="center" wrapText="1"/>
    </xf>
    <xf numFmtId="0" fontId="25" fillId="7" borderId="57" xfId="0" applyFont="1" applyFill="1" applyBorder="1" applyAlignment="1">
      <alignment horizontal="center" vertical="center"/>
    </xf>
    <xf numFmtId="0" fontId="25" fillId="7" borderId="53" xfId="0" applyFont="1" applyFill="1" applyBorder="1" applyAlignment="1">
      <alignment horizontal="center" vertical="center"/>
    </xf>
    <xf numFmtId="0" fontId="25" fillId="7" borderId="9" xfId="0" applyFont="1" applyFill="1" applyBorder="1" applyAlignment="1">
      <alignment horizontal="center" vertical="center" wrapText="1"/>
    </xf>
    <xf numFmtId="0" fontId="30" fillId="5" borderId="9" xfId="0" applyFont="1" applyFill="1" applyBorder="1" applyAlignment="1">
      <alignment horizontal="center" vertical="center" wrapText="1"/>
    </xf>
    <xf numFmtId="0" fontId="14" fillId="0" borderId="11" xfId="0" applyFont="1" applyBorder="1" applyAlignment="1" applyProtection="1">
      <alignment horizontal="center" vertical="center"/>
      <protection locked="0"/>
    </xf>
    <xf numFmtId="0" fontId="30" fillId="0" borderId="11" xfId="0" applyFont="1" applyBorder="1" applyAlignment="1" applyProtection="1">
      <alignment horizontal="center" vertical="center"/>
      <protection locked="0"/>
    </xf>
    <xf numFmtId="0" fontId="25" fillId="7" borderId="11" xfId="0" applyFont="1" applyFill="1" applyBorder="1" applyAlignment="1">
      <alignment horizontal="center" vertical="center"/>
    </xf>
    <xf numFmtId="0" fontId="30" fillId="5" borderId="11" xfId="0" applyFont="1" applyFill="1" applyBorder="1" applyAlignment="1">
      <alignment horizontal="center" vertical="center"/>
    </xf>
    <xf numFmtId="0" fontId="25" fillId="7" borderId="9" xfId="0" applyFont="1" applyFill="1" applyBorder="1" applyAlignment="1">
      <alignment horizontal="center" vertical="center"/>
    </xf>
    <xf numFmtId="0" fontId="30" fillId="5" borderId="9" xfId="0" applyFont="1" applyFill="1" applyBorder="1" applyAlignment="1">
      <alignment horizontal="center" vertical="center"/>
    </xf>
    <xf numFmtId="0" fontId="14" fillId="0" borderId="9" xfId="0" applyFont="1" applyBorder="1" applyAlignment="1" applyProtection="1">
      <alignment horizontal="center" vertical="center"/>
      <protection locked="0"/>
    </xf>
    <xf numFmtId="0" fontId="30" fillId="0" borderId="9" xfId="0" applyFont="1" applyBorder="1" applyAlignment="1" applyProtection="1">
      <alignment horizontal="center" vertical="center"/>
      <protection locked="0"/>
    </xf>
    <xf numFmtId="0" fontId="25" fillId="7" borderId="13" xfId="0" applyFont="1" applyFill="1" applyBorder="1" applyAlignment="1">
      <alignment horizontal="center" vertical="center"/>
    </xf>
    <xf numFmtId="0" fontId="25" fillId="7" borderId="20" xfId="0" applyFont="1" applyFill="1" applyBorder="1" applyAlignment="1">
      <alignment horizontal="center" vertical="center"/>
    </xf>
    <xf numFmtId="0" fontId="25" fillId="7" borderId="14" xfId="0" applyFont="1" applyFill="1" applyBorder="1" applyAlignment="1">
      <alignment horizontal="center" vertical="center"/>
    </xf>
    <xf numFmtId="0" fontId="25" fillId="7" borderId="58" xfId="0" applyFont="1" applyFill="1" applyBorder="1" applyAlignment="1">
      <alignment horizontal="center" vertical="center"/>
    </xf>
    <xf numFmtId="0" fontId="25" fillId="7" borderId="59" xfId="0" applyFont="1" applyFill="1" applyBorder="1" applyAlignment="1">
      <alignment horizontal="center" vertical="center"/>
    </xf>
    <xf numFmtId="0" fontId="30" fillId="5" borderId="16" xfId="0" applyFont="1" applyFill="1" applyBorder="1" applyAlignment="1">
      <alignment horizontal="center" vertical="center"/>
    </xf>
    <xf numFmtId="0" fontId="30" fillId="7" borderId="56" xfId="0" applyFont="1" applyFill="1" applyBorder="1" applyAlignment="1">
      <alignment horizontal="center" vertical="center" wrapText="1"/>
    </xf>
    <xf numFmtId="0" fontId="30" fillId="7" borderId="8" xfId="0" applyFont="1" applyFill="1" applyBorder="1" applyAlignment="1">
      <alignment horizontal="center" vertical="center" wrapText="1"/>
    </xf>
    <xf numFmtId="0" fontId="30" fillId="7" borderId="55" xfId="0" applyFont="1" applyFill="1" applyBorder="1" applyAlignment="1">
      <alignment horizontal="center" vertical="center" wrapText="1"/>
    </xf>
    <xf numFmtId="0" fontId="30" fillId="7" borderId="49" xfId="0" applyFont="1" applyFill="1" applyBorder="1" applyAlignment="1">
      <alignment horizontal="center" vertical="center" wrapText="1"/>
    </xf>
    <xf numFmtId="170" fontId="31" fillId="0" borderId="9" xfId="0" applyNumberFormat="1" applyFont="1" applyBorder="1" applyAlignment="1" applyProtection="1">
      <alignment horizontal="center" vertical="center" wrapText="1"/>
      <protection locked="0"/>
    </xf>
    <xf numFmtId="1" fontId="16" fillId="0" borderId="9" xfId="0" applyNumberFormat="1" applyFont="1" applyBorder="1" applyAlignment="1">
      <alignment horizontal="center" vertical="center" wrapText="1"/>
    </xf>
    <xf numFmtId="0" fontId="14" fillId="0" borderId="57" xfId="0" applyFont="1" applyBorder="1" applyAlignment="1" applyProtection="1">
      <alignment horizontal="center" vertical="center"/>
      <protection locked="0"/>
    </xf>
    <xf numFmtId="0" fontId="14" fillId="0" borderId="53" xfId="0" applyFont="1" applyBorder="1" applyAlignment="1" applyProtection="1">
      <alignment horizontal="center" vertical="center"/>
      <protection locked="0"/>
    </xf>
    <xf numFmtId="0" fontId="14" fillId="0" borderId="52" xfId="0" applyFont="1" applyBorder="1" applyAlignment="1" applyProtection="1">
      <alignment horizontal="center" vertical="center"/>
      <protection locked="0"/>
    </xf>
    <xf numFmtId="0" fontId="19" fillId="5" borderId="57" xfId="0" applyFont="1" applyFill="1" applyBorder="1" applyAlignment="1">
      <alignment horizontal="center" vertical="center"/>
    </xf>
    <xf numFmtId="0" fontId="19" fillId="5" borderId="53" xfId="0" applyFont="1" applyFill="1" applyBorder="1" applyAlignment="1">
      <alignment horizontal="center" vertical="center"/>
    </xf>
    <xf numFmtId="0" fontId="32" fillId="7" borderId="13" xfId="0" applyFont="1" applyFill="1" applyBorder="1" applyAlignment="1">
      <alignment horizontal="center" vertical="center" wrapText="1"/>
    </xf>
    <xf numFmtId="0" fontId="32" fillId="7" borderId="14" xfId="0" applyFont="1" applyFill="1" applyBorder="1" applyAlignment="1">
      <alignment horizontal="center" vertical="center" wrapText="1"/>
    </xf>
    <xf numFmtId="0" fontId="15" fillId="11" borderId="15" xfId="0" applyFont="1" applyFill="1" applyBorder="1" applyAlignment="1">
      <alignment horizontal="center" vertical="center"/>
    </xf>
    <xf numFmtId="0" fontId="15" fillId="11" borderId="18" xfId="0" applyFont="1" applyFill="1" applyBorder="1" applyAlignment="1">
      <alignment horizontal="center" vertical="center"/>
    </xf>
    <xf numFmtId="0" fontId="15" fillId="11" borderId="19" xfId="0" applyFont="1" applyFill="1" applyBorder="1" applyAlignment="1">
      <alignment horizontal="center" vertical="center"/>
    </xf>
    <xf numFmtId="0" fontId="32" fillId="7" borderId="20" xfId="0" applyFont="1" applyFill="1" applyBorder="1" applyAlignment="1">
      <alignment horizontal="center" vertical="center" wrapText="1"/>
    </xf>
    <xf numFmtId="0" fontId="36" fillId="13" borderId="25" xfId="4" applyFont="1" applyFill="1" applyBorder="1" applyAlignment="1">
      <alignment horizontal="left" vertical="center" wrapText="1"/>
    </xf>
    <xf numFmtId="0" fontId="36" fillId="13" borderId="9" xfId="4" applyFont="1" applyFill="1" applyBorder="1" applyAlignment="1">
      <alignment horizontal="left" vertical="center" wrapText="1"/>
    </xf>
    <xf numFmtId="0" fontId="36" fillId="13" borderId="26" xfId="4" applyFont="1" applyFill="1" applyBorder="1" applyAlignment="1">
      <alignment horizontal="left" vertical="center" wrapText="1"/>
    </xf>
    <xf numFmtId="0" fontId="39" fillId="0" borderId="22" xfId="4" applyFont="1" applyBorder="1" applyAlignment="1">
      <alignment horizontal="right" vertical="center" wrapText="1"/>
    </xf>
    <xf numFmtId="0" fontId="39" fillId="0" borderId="23" xfId="4" applyFont="1" applyBorder="1" applyAlignment="1">
      <alignment horizontal="right" vertical="center" wrapText="1"/>
    </xf>
    <xf numFmtId="0" fontId="39" fillId="0" borderId="24" xfId="4" applyFont="1" applyBorder="1" applyAlignment="1">
      <alignment horizontal="right" vertical="center" wrapText="1"/>
    </xf>
    <xf numFmtId="0" fontId="39" fillId="0" borderId="25" xfId="4" applyFont="1" applyBorder="1" applyAlignment="1">
      <alignment horizontal="right" vertical="center" wrapText="1"/>
    </xf>
    <xf numFmtId="0" fontId="39" fillId="0" borderId="9" xfId="4" applyFont="1" applyBorder="1" applyAlignment="1">
      <alignment horizontal="right" vertical="center" wrapText="1"/>
    </xf>
    <xf numFmtId="0" fontId="39" fillId="0" borderId="26" xfId="4" applyFont="1" applyBorder="1" applyAlignment="1">
      <alignment horizontal="right" vertical="center" wrapText="1"/>
    </xf>
    <xf numFmtId="0" fontId="35" fillId="12" borderId="25" xfId="4" applyFont="1" applyFill="1" applyBorder="1" applyAlignment="1">
      <alignment horizontal="center" vertical="center"/>
    </xf>
    <xf numFmtId="0" fontId="35" fillId="12" borderId="9" xfId="4" applyFont="1" applyFill="1" applyBorder="1" applyAlignment="1">
      <alignment horizontal="center" vertical="center"/>
    </xf>
    <xf numFmtId="0" fontId="35" fillId="12" borderId="26" xfId="4" applyFont="1" applyFill="1" applyBorder="1" applyAlignment="1">
      <alignment horizontal="center" vertical="center"/>
    </xf>
    <xf numFmtId="0" fontId="35" fillId="0" borderId="27" xfId="4" applyFont="1" applyBorder="1" applyAlignment="1">
      <alignment horizontal="center" vertical="center" wrapText="1"/>
    </xf>
    <xf numFmtId="0" fontId="35" fillId="0" borderId="20" xfId="4" applyFont="1" applyBorder="1" applyAlignment="1">
      <alignment horizontal="center" vertical="center" wrapText="1"/>
    </xf>
    <xf numFmtId="0" fontId="35" fillId="0" borderId="28" xfId="4" applyFont="1" applyBorder="1" applyAlignment="1">
      <alignment horizontal="center" vertical="center" wrapText="1"/>
    </xf>
    <xf numFmtId="0" fontId="35" fillId="0" borderId="25" xfId="4" applyFont="1" applyBorder="1" applyAlignment="1">
      <alignment horizontal="center" wrapText="1"/>
    </xf>
    <xf numFmtId="0" fontId="35" fillId="0" borderId="9" xfId="4" applyFont="1" applyBorder="1" applyAlignment="1">
      <alignment horizontal="center" wrapText="1"/>
    </xf>
    <xf numFmtId="0" fontId="35" fillId="0" borderId="26" xfId="4" applyFont="1" applyBorder="1" applyAlignment="1">
      <alignment horizontal="center" wrapText="1"/>
    </xf>
    <xf numFmtId="0" fontId="37" fillId="0" borderId="9" xfId="4" applyFont="1" applyBorder="1" applyAlignment="1">
      <alignment horizontal="center" wrapText="1"/>
    </xf>
    <xf numFmtId="0" fontId="37" fillId="0" borderId="26" xfId="4" applyFont="1" applyBorder="1" applyAlignment="1">
      <alignment horizontal="center" wrapText="1"/>
    </xf>
    <xf numFmtId="14" fontId="36" fillId="0" borderId="13" xfId="4" applyNumberFormat="1" applyFont="1" applyBorder="1" applyAlignment="1">
      <alignment horizontal="center"/>
    </xf>
    <xf numFmtId="0" fontId="36" fillId="0" borderId="20" xfId="4" applyFont="1" applyBorder="1" applyAlignment="1">
      <alignment horizontal="center"/>
    </xf>
    <xf numFmtId="0" fontId="36" fillId="0" borderId="28" xfId="4" applyFont="1" applyBorder="1" applyAlignment="1">
      <alignment horizontal="center"/>
    </xf>
    <xf numFmtId="0" fontId="36" fillId="0" borderId="9" xfId="4" applyFont="1" applyBorder="1" applyAlignment="1">
      <alignment horizontal="center" wrapText="1"/>
    </xf>
    <xf numFmtId="0" fontId="36" fillId="0" borderId="26" xfId="4" applyFont="1" applyBorder="1" applyAlignment="1">
      <alignment horizontal="center" wrapText="1"/>
    </xf>
    <xf numFmtId="0" fontId="35" fillId="12" borderId="27" xfId="4" applyFont="1" applyFill="1" applyBorder="1" applyAlignment="1">
      <alignment horizontal="center" vertical="center"/>
    </xf>
    <xf numFmtId="0" fontId="35" fillId="12" borderId="20" xfId="4" applyFont="1" applyFill="1" applyBorder="1" applyAlignment="1">
      <alignment horizontal="center" vertical="center"/>
    </xf>
    <xf numFmtId="0" fontId="35" fillId="12" borderId="28" xfId="4" applyFont="1" applyFill="1" applyBorder="1" applyAlignment="1">
      <alignment horizontal="center" vertical="center"/>
    </xf>
    <xf numFmtId="0" fontId="38" fillId="0" borderId="25" xfId="4" applyFont="1" applyBorder="1" applyAlignment="1" applyProtection="1">
      <alignment horizontal="left" vertical="center" wrapText="1"/>
      <protection locked="0"/>
    </xf>
    <xf numFmtId="0" fontId="38" fillId="0" borderId="9" xfId="4" applyFont="1" applyBorder="1" applyAlignment="1" applyProtection="1">
      <alignment horizontal="left" vertical="center" wrapText="1"/>
      <protection locked="0"/>
    </xf>
    <xf numFmtId="0" fontId="38" fillId="0" borderId="26" xfId="4" applyFont="1" applyBorder="1" applyAlignment="1" applyProtection="1">
      <alignment horizontal="left" vertical="center" wrapText="1"/>
      <protection locked="0"/>
    </xf>
    <xf numFmtId="0" fontId="35" fillId="14" borderId="29" xfId="4" applyFont="1" applyFill="1" applyBorder="1" applyAlignment="1" applyProtection="1">
      <alignment horizontal="left" vertical="center" wrapText="1"/>
      <protection locked="0"/>
    </xf>
    <xf numFmtId="0" fontId="35" fillId="14" borderId="30" xfId="4" applyFont="1" applyFill="1" applyBorder="1" applyAlignment="1" applyProtection="1">
      <alignment horizontal="left" vertical="center" wrapText="1"/>
      <protection locked="0"/>
    </xf>
    <xf numFmtId="0" fontId="35" fillId="14" borderId="31" xfId="4" applyFont="1" applyFill="1" applyBorder="1" applyAlignment="1" applyProtection="1">
      <alignment horizontal="left" vertical="center" wrapText="1"/>
      <protection locked="0"/>
    </xf>
    <xf numFmtId="0" fontId="58" fillId="0" borderId="25" xfId="4" applyFont="1" applyBorder="1" applyAlignment="1" applyProtection="1">
      <alignment horizontal="left" vertical="center" wrapText="1"/>
      <protection locked="0"/>
    </xf>
    <xf numFmtId="0" fontId="58" fillId="0" borderId="9" xfId="4" applyFont="1" applyBorder="1" applyAlignment="1" applyProtection="1">
      <alignment horizontal="left" vertical="center" wrapText="1"/>
      <protection locked="0"/>
    </xf>
    <xf numFmtId="0" fontId="58" fillId="0" borderId="26" xfId="4" applyFont="1" applyBorder="1" applyAlignment="1" applyProtection="1">
      <alignment horizontal="left" vertical="center" wrapText="1"/>
      <protection locked="0"/>
    </xf>
    <xf numFmtId="0" fontId="59" fillId="0" borderId="25" xfId="4" applyFont="1" applyBorder="1" applyAlignment="1">
      <alignment horizontal="left" vertical="center" wrapText="1"/>
    </xf>
    <xf numFmtId="0" fontId="59" fillId="0" borderId="9" xfId="4" applyFont="1" applyBorder="1" applyAlignment="1">
      <alignment horizontal="left" vertical="center" wrapText="1"/>
    </xf>
    <xf numFmtId="0" fontId="59" fillId="0" borderId="26" xfId="4" applyFont="1" applyBorder="1" applyAlignment="1">
      <alignment horizontal="left" vertical="center" wrapText="1"/>
    </xf>
    <xf numFmtId="0" fontId="36" fillId="13" borderId="25" xfId="4" applyFont="1" applyFill="1" applyBorder="1" applyAlignment="1">
      <alignment vertical="center" wrapText="1"/>
    </xf>
    <xf numFmtId="0" fontId="36" fillId="13" borderId="9" xfId="4" applyFont="1" applyFill="1" applyBorder="1" applyAlignment="1">
      <alignment vertical="center" wrapText="1"/>
    </xf>
    <xf numFmtId="0" fontId="36" fillId="13" borderId="26" xfId="4" applyFont="1" applyFill="1" applyBorder="1" applyAlignment="1">
      <alignment vertical="center" wrapText="1"/>
    </xf>
    <xf numFmtId="0" fontId="35" fillId="12" borderId="27" xfId="4" applyFont="1" applyFill="1" applyBorder="1" applyAlignment="1">
      <alignment horizontal="center" vertical="center" wrapText="1"/>
    </xf>
    <xf numFmtId="0" fontId="35" fillId="12" borderId="20" xfId="4" applyFont="1" applyFill="1" applyBorder="1" applyAlignment="1">
      <alignment horizontal="center" vertical="center" wrapText="1"/>
    </xf>
    <xf numFmtId="0" fontId="35" fillId="12" borderId="28" xfId="4" applyFont="1" applyFill="1" applyBorder="1" applyAlignment="1">
      <alignment horizontal="center" vertical="center" wrapText="1"/>
    </xf>
    <xf numFmtId="0" fontId="10"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11" fillId="0" borderId="3" xfId="0" applyFont="1" applyFill="1" applyBorder="1" applyAlignment="1">
      <alignment horizontal="center" vertical="center" wrapText="1"/>
    </xf>
    <xf numFmtId="174" fontId="43" fillId="0" borderId="3" xfId="31" applyNumberFormat="1" applyFont="1" applyFill="1" applyBorder="1" applyAlignment="1" applyProtection="1">
      <alignment horizontal="center" vertical="center" wrapText="1"/>
    </xf>
    <xf numFmtId="1" fontId="7" fillId="0" borderId="21" xfId="1" applyNumberFormat="1" applyFont="1" applyFill="1" applyBorder="1" applyAlignment="1" applyProtection="1">
      <alignment horizontal="center" vertical="center" wrapText="1"/>
      <protection locked="0"/>
    </xf>
    <xf numFmtId="1" fontId="7" fillId="0" borderId="9" xfId="1" applyNumberFormat="1" applyFont="1" applyFill="1" applyBorder="1" applyAlignment="1" applyProtection="1">
      <alignment horizontal="center" vertical="center" wrapText="1"/>
      <protection locked="0"/>
    </xf>
    <xf numFmtId="167" fontId="7" fillId="0" borderId="10" xfId="1" applyNumberFormat="1" applyFont="1" applyFill="1" applyBorder="1" applyAlignment="1">
      <alignment horizontal="center" vertical="center" wrapText="1"/>
    </xf>
    <xf numFmtId="49" fontId="51" fillId="0" borderId="9" xfId="0" applyNumberFormat="1" applyFont="1" applyFill="1" applyBorder="1" applyAlignment="1" applyProtection="1">
      <alignment horizontal="left" vertical="center" wrapText="1"/>
      <protection locked="0"/>
    </xf>
    <xf numFmtId="0" fontId="0" fillId="0" borderId="0" xfId="0" applyFill="1"/>
    <xf numFmtId="49" fontId="45" fillId="0" borderId="9" xfId="0" applyNumberFormat="1" applyFont="1" applyFill="1" applyBorder="1" applyAlignment="1" applyProtection="1">
      <alignment horizontal="center" vertical="center" wrapText="1"/>
      <protection locked="0"/>
    </xf>
    <xf numFmtId="49" fontId="45" fillId="0" borderId="9" xfId="0" applyNumberFormat="1" applyFont="1" applyFill="1" applyBorder="1" applyAlignment="1" applyProtection="1">
      <alignment horizontal="left" vertical="center" wrapText="1"/>
      <protection locked="0"/>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1" fontId="7" fillId="0" borderId="34" xfId="1" applyNumberFormat="1" applyFont="1" applyFill="1" applyBorder="1" applyAlignment="1" applyProtection="1">
      <alignment horizontal="center" vertical="center" wrapText="1"/>
      <protection locked="0"/>
    </xf>
    <xf numFmtId="1" fontId="7" fillId="0" borderId="32" xfId="1" applyNumberFormat="1" applyFont="1" applyFill="1" applyBorder="1" applyAlignment="1" applyProtection="1">
      <alignment horizontal="center" vertical="center" wrapText="1"/>
      <protection locked="0"/>
    </xf>
    <xf numFmtId="1" fontId="7" fillId="0" borderId="17" xfId="1" applyNumberFormat="1" applyFont="1" applyFill="1" applyBorder="1" applyAlignment="1" applyProtection="1">
      <alignment horizontal="center" vertical="center" wrapText="1"/>
      <protection locked="0"/>
    </xf>
    <xf numFmtId="49" fontId="50" fillId="0" borderId="9" xfId="0" applyNumberFormat="1" applyFont="1" applyFill="1" applyBorder="1" applyAlignment="1" applyProtection="1">
      <alignment horizontal="left" vertical="center" wrapText="1"/>
      <protection locked="0"/>
    </xf>
  </cellXfs>
  <cellStyles count="45">
    <cellStyle name="Millares" xfId="1" builtinId="3"/>
    <cellStyle name="Millares 2" xfId="12" xr:uid="{3A49F24D-4704-4F1D-8D4E-5B39CEF35DB1}"/>
    <cellStyle name="Millares 2 2" xfId="27" xr:uid="{09EB3250-F357-48F4-A47C-6DC417045608}"/>
    <cellStyle name="Millares 3" xfId="6" xr:uid="{E5DE7CAC-91F0-46F3-B3D9-5DBFEFDDD9DF}"/>
    <cellStyle name="Millares 3 2" xfId="22" xr:uid="{270FE2FB-6CE5-42AB-8E68-D9229DF859CC}"/>
    <cellStyle name="Millares 4" xfId="18" xr:uid="{BCA224AA-51E5-4765-88B2-E44BE22A9C8A}"/>
    <cellStyle name="Moneda" xfId="3" builtinId="4"/>
    <cellStyle name="Moneda [0] 2" xfId="32" xr:uid="{049B3786-83BE-4FA8-AE91-351E06AC451C}"/>
    <cellStyle name="Moneda [0] 3" xfId="34" xr:uid="{9BA9269E-1CFB-4049-AA65-8AC1A62B7C88}"/>
    <cellStyle name="Moneda [0] 4" xfId="42" xr:uid="{6A94D463-5B45-426A-97BC-5418F31291EF}"/>
    <cellStyle name="Moneda 2" xfId="14" xr:uid="{DDACA65D-8E8E-41FC-9221-509F2786B366}"/>
    <cellStyle name="Moneda 2 2" xfId="29" xr:uid="{0C59CD1B-C19A-4A05-8083-BAF200F6DCA4}"/>
    <cellStyle name="Moneda 2 3" xfId="37" xr:uid="{E505F4AD-6421-47D0-AD6A-CB5258CBAF8B}"/>
    <cellStyle name="Moneda 3" xfId="8" xr:uid="{A4B11F95-1782-46C7-81AB-F5FAB8BD2C24}"/>
    <cellStyle name="Moneda 3 2" xfId="24" xr:uid="{A64F5DBF-4579-4D2A-8EC7-35954070251E}"/>
    <cellStyle name="Moneda 3 3" xfId="43" xr:uid="{9BB478B3-BBEF-4F77-93BC-8B562D11BFD8}"/>
    <cellStyle name="Moneda 4" xfId="20" xr:uid="{DED23AD1-A8A8-4530-8430-2BCE9C9EC33C}"/>
    <cellStyle name="Moneda 4 2" xfId="44" xr:uid="{166EA785-26D4-4EC0-AF16-AB48D417C68D}"/>
    <cellStyle name="Moneda 5" xfId="31" xr:uid="{7A5C6A16-F227-4DBB-89D5-25BA64E6C001}"/>
    <cellStyle name="Normal" xfId="0" builtinId="0"/>
    <cellStyle name="Normal 2" xfId="4" xr:uid="{436B6E76-3201-41B6-AD25-FDE5B32C6D66}"/>
    <cellStyle name="Normal 2 2" xfId="15" xr:uid="{BD5A73B1-C42D-447B-BF9E-2C22935D80E6}"/>
    <cellStyle name="Normal 2 2 2" xfId="30" xr:uid="{43972771-30EA-4988-8315-A71B506F5195}"/>
    <cellStyle name="Normal 2 3" xfId="9" xr:uid="{F6B8871C-E69F-48E7-9F5E-F6E1118A1BD7}"/>
    <cellStyle name="Normal 2 3 2" xfId="25" xr:uid="{BE51BEA2-C986-4FCA-9A22-95765575DB0D}"/>
    <cellStyle name="Normal 2 4" xfId="21" xr:uid="{A01ABD04-238C-48D4-B77E-5349BA3D472D}"/>
    <cellStyle name="Normal 3" xfId="2" xr:uid="{B5D7EF65-628C-4C26-9960-66B4FBDA23FB}"/>
    <cellStyle name="Normal 3 2" xfId="13" xr:uid="{84573CFD-5585-4DA6-879C-15B9A9E8EFB8}"/>
    <cellStyle name="Normal 3 2 2" xfId="28" xr:uid="{D7FC17ED-9E7A-4BAB-93D5-2F4BF96E36FC}"/>
    <cellStyle name="Normal 3 3" xfId="7" xr:uid="{3D979798-0A88-4D9C-AD24-8B6FED9B2152}"/>
    <cellStyle name="Normal 3 3 2" xfId="23" xr:uid="{82771D68-2889-4405-8B15-FF8970028F8D}"/>
    <cellStyle name="Normal 3 4" xfId="19" xr:uid="{254E2609-ED3D-4D71-826B-B75CB81276F3}"/>
    <cellStyle name="Normal 4" xfId="10" xr:uid="{DCFAB233-4818-4E70-B4E3-51C23F5C08F5}"/>
    <cellStyle name="Normal 4 2" xfId="33" xr:uid="{C6A16CFD-48EB-4CAF-98CB-0FA2D0A2F154}"/>
    <cellStyle name="Normal 5" xfId="11" xr:uid="{FAEA384D-F2F0-4AD9-9E7F-7169B6D7218E}"/>
    <cellStyle name="Normal 5 2" xfId="26" xr:uid="{AA1D3052-15FF-4FE0-8324-6AA89266572D}"/>
    <cellStyle name="Normal 5 3" xfId="35" xr:uid="{C4FDCDAF-F16F-4F59-A322-D31934DEB82C}"/>
    <cellStyle name="Normal 6" xfId="5" xr:uid="{11F3B82B-3150-4DC0-BCB2-E5150347D1C4}"/>
    <cellStyle name="Normal 6 2" xfId="36" xr:uid="{CAA3DFC4-6B22-42CC-8E63-647243F8BCA9}"/>
    <cellStyle name="Normal 7" xfId="16" xr:uid="{AD386A0E-9DB3-4E8C-A617-B72FDD2A5BA8}"/>
    <cellStyle name="Normal 7 2" xfId="38" xr:uid="{52E8FEF4-9173-4E1A-94BF-93C9BCC508F9}"/>
    <cellStyle name="Normal 8" xfId="17" xr:uid="{C725F313-320A-424B-A9C8-9336D078AD76}"/>
    <cellStyle name="Normal 8 2" xfId="39" xr:uid="{E6142675-2224-4650-A6E7-652962E70E4F}"/>
    <cellStyle name="Normal 9" xfId="41" xr:uid="{6C330058-0977-426A-8925-DA5E999DD160}"/>
    <cellStyle name="Porcentaje 2" xfId="40" xr:uid="{4276F495-638A-464C-B6C1-7107E85CD50A}"/>
  </cellStyles>
  <dxfs count="23">
    <dxf>
      <font>
        <b val="0"/>
        <i val="0"/>
        <strike val="0"/>
        <condense val="0"/>
        <extend val="0"/>
        <outline val="0"/>
        <shadow val="0"/>
        <u val="none"/>
        <vertAlign val="baseline"/>
        <sz val="9"/>
        <color rgb="FF000000"/>
        <name val="Aptos Narrow"/>
        <family val="1"/>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family val="2"/>
        <scheme val="none"/>
      </font>
      <numFmt numFmtId="167"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family val="2"/>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C2E28476-9026-4355-BE28-F4D49B2A41E7}">
      <tableStyleElement type="headerRow" dxfId="19"/>
      <tableStyleElement type="firstRowStripe" dxfId="18"/>
      <tableStyleElement type="secondRowStripe" dxfId="1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3</xdr:col>
      <xdr:colOff>676275</xdr:colOff>
      <xdr:row>0</xdr:row>
      <xdr:rowOff>697654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95250</xdr:rowOff>
    </xdr:from>
    <xdr:to>
      <xdr:col>3</xdr:col>
      <xdr:colOff>609600</xdr:colOff>
      <xdr:row>2</xdr:row>
      <xdr:rowOff>259504</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971675" y="95250"/>
          <a:ext cx="2619375" cy="5322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52F6072-EBC2-4B05-B836-2B01298E5438}" name="Tabla3" displayName="Tabla3" ref="A1:M619" totalsRowShown="0" headerRowDxfId="16" dataDxfId="14" headerRowBorderDxfId="15" tableBorderDxfId="13" dataCellStyle="Millares">
  <autoFilter ref="A1:M619" xr:uid="{152F6072-EBC2-4B05-B836-2B01298E5438}">
    <filterColumn colId="7">
      <customFilters>
        <customFilter operator="notEqual" val=" "/>
      </customFilters>
    </filterColumn>
  </autoFilter>
  <tableColumns count="13">
    <tableColumn id="1" xr3:uid="{F15B9ED6-535F-48D1-9ACA-504533745FE4}" name="# ÍTEM" dataDxfId="12"/>
    <tableColumn id="2" xr3:uid="{22A2003B-5435-4867-B193-148775664D0A}" name="CATEGORÍA" dataDxfId="11"/>
    <tableColumn id="3" xr3:uid="{437B7A8D-0817-4D2C-AD49-AA98BB8A820A}" name="ÍTEM" dataDxfId="10"/>
    <tableColumn id="4" xr3:uid="{CB60C662-AFCE-4F1E-8782-E12029710EDA}" name="DESCRIPCIÓN" dataDxfId="9"/>
    <tableColumn id="5" xr3:uid="{00164B97-79F9-472B-A850-4F41218694DA}" name="MODALIDAD" dataDxfId="8"/>
    <tableColumn id="6" xr3:uid="{D4965AD7-ECA8-4483-8A65-083EAA93A1D5}" name="VALOR UNITARIO OFERTADO SIN IMPUESTO" dataDxfId="7" dataCellStyle="Millares"/>
    <tableColumn id="7" xr3:uid="{0F32380B-E80E-4F2F-B810-3FB8173184F3}" name="DÍAS" dataDxfId="6" dataCellStyle="Millares"/>
    <tableColumn id="8" xr3:uid="{2043B881-F2DF-4340-9986-0F41011CE16C}" name="CANTIDAD" dataDxfId="5" dataCellStyle="Millares"/>
    <tableColumn id="9" xr3:uid="{5D3AA795-D095-47CB-830C-9E9C2594C943}" name="VALOR TOTAL SIN IMPUESTO" dataDxfId="4" dataCellStyle="Millares">
      <calculatedColumnFormula>Tabla3[[#This Row],[VALOR UNITARIO OFERTADO SIN IMPUESTO]]*Tabla3[[#This Row],[DÍAS]]*Tabla3[[#This Row],[CANTIDAD]]</calculatedColumnFormula>
    </tableColumn>
    <tableColumn id="10" xr3:uid="{314B83D1-C853-4973-B3E2-2BC0CE51A094}" name="IVA" dataDxfId="3" dataCellStyle="Millares">
      <calculatedColumnFormula>0.19*I2</calculatedColumnFormula>
    </tableColumn>
    <tableColumn id="13" xr3:uid="{F399BE77-0A91-4F93-81E2-C2279D58F4BA}" name="IMPOCONSUMO" dataDxfId="2" dataCellStyle="Millares">
      <calculatedColumnFormula>+Tabla3[[#This Row],[VALOR UNITARIO OFERTADO SIN IMPUESTO]]*0.08</calculatedColumnFormula>
    </tableColumn>
    <tableColumn id="11" xr3:uid="{135B5136-1AEE-4FCE-870F-C29C522EFDB3}" name="VALOR TOTAL CON IMPUESTO" dataDxfId="1" dataCellStyle="Millares">
      <calculatedColumnFormula>Tabla3[[#This Row],[VALOR TOTAL SIN IMPUESTO]]+Tabla3[[#This Row],[IVA]]+Tabla3[[#This Row],[IMPOCONSUMO]]</calculatedColumnFormula>
    </tableColumn>
    <tableColumn id="12" xr3:uid="{A9541DA9-B478-4208-86B4-373424D768AD}"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0FB24-4561-4E1C-B458-2CBB90CF9017}">
  <dimension ref="A1:F26"/>
  <sheetViews>
    <sheetView showGridLines="0" topLeftCell="A11" zoomScale="75" zoomScaleNormal="100" workbookViewId="0">
      <selection activeCell="A2" sqref="A2:D2"/>
    </sheetView>
  </sheetViews>
  <sheetFormatPr baseColWidth="10" defaultColWidth="0" defaultRowHeight="18" zeroHeight="1"/>
  <cols>
    <col min="1" max="2" width="33.6640625" style="10" customWidth="1"/>
    <col min="3" max="3" width="27.5" style="10" customWidth="1"/>
    <col min="4" max="4" width="89.33203125" style="10" customWidth="1"/>
    <col min="5" max="5" width="11.5" style="10" customWidth="1"/>
    <col min="6" max="6" width="0" style="10" hidden="1" customWidth="1"/>
    <col min="7" max="16384" width="11.5" style="10" hidden="1"/>
  </cols>
  <sheetData>
    <row r="1" spans="1:6" ht="63" customHeight="1" thickBot="1">
      <c r="A1" s="88"/>
      <c r="B1" s="89"/>
      <c r="C1" s="89"/>
      <c r="D1" s="90" t="s">
        <v>1124</v>
      </c>
    </row>
    <row r="2" spans="1:6">
      <c r="A2" s="157" t="s">
        <v>53</v>
      </c>
      <c r="B2" s="157"/>
      <c r="C2" s="157"/>
      <c r="D2" s="157"/>
    </row>
    <row r="3" spans="1:6">
      <c r="A3" s="158" t="s">
        <v>54</v>
      </c>
      <c r="B3" s="158" t="s">
        <v>55</v>
      </c>
      <c r="C3" s="154" t="s">
        <v>1070</v>
      </c>
      <c r="D3" s="154"/>
      <c r="E3" s="8"/>
      <c r="F3" s="8"/>
    </row>
    <row r="4" spans="1:6" ht="53.25" customHeight="1">
      <c r="A4" s="157"/>
      <c r="B4" s="157"/>
      <c r="C4" s="102" t="s">
        <v>1071</v>
      </c>
      <c r="D4" s="101" t="s">
        <v>1104</v>
      </c>
    </row>
    <row r="5" spans="1:6" ht="53.25" customHeight="1">
      <c r="A5" s="100" t="s">
        <v>1118</v>
      </c>
      <c r="B5" s="139" t="s">
        <v>1103</v>
      </c>
      <c r="C5" s="102" t="s">
        <v>1072</v>
      </c>
      <c r="D5" s="101" t="s">
        <v>1105</v>
      </c>
      <c r="E5" s="8"/>
      <c r="F5" s="8"/>
    </row>
    <row r="6" spans="1:6" ht="19">
      <c r="A6" s="13" t="s">
        <v>56</v>
      </c>
      <c r="B6" s="13" t="s">
        <v>57</v>
      </c>
      <c r="C6" s="154" t="s">
        <v>58</v>
      </c>
      <c r="D6" s="154"/>
      <c r="E6" s="8"/>
      <c r="F6" s="8"/>
    </row>
    <row r="7" spans="1:6" ht="57">
      <c r="A7" s="14" t="s">
        <v>1106</v>
      </c>
      <c r="B7" s="14" t="s">
        <v>1107</v>
      </c>
      <c r="C7" s="156" t="s">
        <v>1108</v>
      </c>
      <c r="D7" s="156"/>
    </row>
    <row r="8" spans="1:6" ht="19">
      <c r="A8" s="13" t="s">
        <v>59</v>
      </c>
      <c r="B8" s="13" t="s">
        <v>60</v>
      </c>
      <c r="C8" s="154" t="s">
        <v>61</v>
      </c>
      <c r="D8" s="154"/>
      <c r="E8" s="8"/>
      <c r="F8" s="8"/>
    </row>
    <row r="9" spans="1:6" ht="57">
      <c r="A9" s="15" t="s">
        <v>1109</v>
      </c>
      <c r="B9" s="16" t="s">
        <v>1110</v>
      </c>
      <c r="C9" s="155" t="s">
        <v>1111</v>
      </c>
      <c r="D9" s="155"/>
    </row>
    <row r="10" spans="1:6" ht="19">
      <c r="A10" s="13" t="s">
        <v>109</v>
      </c>
      <c r="B10" s="13" t="s">
        <v>62</v>
      </c>
      <c r="C10" s="154" t="s">
        <v>63</v>
      </c>
      <c r="D10" s="154"/>
    </row>
    <row r="11" spans="1:6" ht="257.25" customHeight="1">
      <c r="A11" s="134" t="s">
        <v>1112</v>
      </c>
      <c r="B11" s="15" t="s">
        <v>1113</v>
      </c>
      <c r="C11" s="162" t="s">
        <v>1116</v>
      </c>
      <c r="D11" s="162"/>
    </row>
    <row r="12" spans="1:6" ht="19">
      <c r="A12" s="17" t="s">
        <v>110</v>
      </c>
      <c r="B12" s="17" t="s">
        <v>64</v>
      </c>
      <c r="C12" s="162"/>
      <c r="D12" s="162"/>
    </row>
    <row r="13" spans="1:6" ht="20" customHeight="1">
      <c r="A13" s="160">
        <v>8164</v>
      </c>
      <c r="B13" s="160" t="s">
        <v>1123</v>
      </c>
      <c r="C13" s="162"/>
      <c r="D13" s="162"/>
    </row>
    <row r="14" spans="1:6" ht="20" customHeight="1">
      <c r="A14" s="160"/>
      <c r="B14" s="160"/>
      <c r="C14" s="162"/>
      <c r="D14" s="162"/>
    </row>
    <row r="15" spans="1:6" ht="249" customHeight="1">
      <c r="A15" s="160"/>
      <c r="B15" s="160"/>
      <c r="C15" s="162"/>
      <c r="D15" s="162"/>
    </row>
    <row r="16" spans="1:6">
      <c r="A16" s="19"/>
      <c r="B16" s="19"/>
      <c r="C16" s="19"/>
      <c r="D16" s="19"/>
      <c r="E16" s="8"/>
      <c r="F16" s="8"/>
    </row>
    <row r="17" spans="1:6" ht="15" customHeight="1">
      <c r="A17" s="161" t="s">
        <v>65</v>
      </c>
      <c r="B17" s="161"/>
      <c r="C17" s="161"/>
      <c r="D17" s="161"/>
      <c r="E17" s="8"/>
      <c r="F17" s="8"/>
    </row>
    <row r="18" spans="1:6" ht="15.75" customHeight="1">
      <c r="A18" s="162" t="s">
        <v>66</v>
      </c>
      <c r="B18" s="162"/>
      <c r="C18" s="162"/>
      <c r="D18" s="162"/>
    </row>
    <row r="19" spans="1:6" ht="19">
      <c r="A19" s="17" t="s">
        <v>1078</v>
      </c>
      <c r="B19" s="17" t="s">
        <v>1079</v>
      </c>
      <c r="C19" s="17" t="s">
        <v>67</v>
      </c>
      <c r="D19" s="17" t="s">
        <v>96</v>
      </c>
      <c r="E19" s="8"/>
      <c r="F19" s="8"/>
    </row>
    <row r="20" spans="1:6" ht="38">
      <c r="A20" s="18">
        <v>1383</v>
      </c>
      <c r="B20" s="18" t="s">
        <v>1114</v>
      </c>
      <c r="C20" s="51">
        <v>1</v>
      </c>
      <c r="D20" s="51" t="s">
        <v>1115</v>
      </c>
      <c r="E20" s="9"/>
      <c r="F20" s="9"/>
    </row>
    <row r="21" spans="1:6">
      <c r="A21" s="12"/>
      <c r="B21" s="12"/>
      <c r="C21" s="12"/>
      <c r="D21" s="12"/>
    </row>
    <row r="22" spans="1:6" ht="15" customHeight="1">
      <c r="A22" s="154" t="s">
        <v>68</v>
      </c>
      <c r="B22" s="154"/>
      <c r="C22" s="154"/>
      <c r="D22" s="154"/>
    </row>
    <row r="23" spans="1:6" ht="409.5" customHeight="1">
      <c r="A23" s="159" t="s">
        <v>1117</v>
      </c>
      <c r="B23" s="159"/>
      <c r="C23" s="159"/>
      <c r="D23" s="159"/>
    </row>
    <row r="24" spans="1:6">
      <c r="A24" s="8"/>
      <c r="D24" s="65" t="s">
        <v>1082</v>
      </c>
    </row>
    <row r="25" spans="1:6" hidden="1">
      <c r="E25" s="11"/>
      <c r="F25" s="11"/>
    </row>
    <row r="26" spans="1:6" hidden="1">
      <c r="E26" s="11"/>
      <c r="F26" s="11"/>
    </row>
  </sheetData>
  <mergeCells count="16">
    <mergeCell ref="A22:D22"/>
    <mergeCell ref="A23:D23"/>
    <mergeCell ref="A13:A15"/>
    <mergeCell ref="B13:B15"/>
    <mergeCell ref="A17:D17"/>
    <mergeCell ref="A18:D18"/>
    <mergeCell ref="C11:D15"/>
    <mergeCell ref="C8:D8"/>
    <mergeCell ref="C9:D9"/>
    <mergeCell ref="C10:D10"/>
    <mergeCell ref="C7:D7"/>
    <mergeCell ref="A2:D2"/>
    <mergeCell ref="C3:D3"/>
    <mergeCell ref="C6:D6"/>
    <mergeCell ref="B3:B4"/>
    <mergeCell ref="A3:A4"/>
  </mergeCells>
  <pageMargins left="0.7" right="0.7" top="0.75" bottom="0.75" header="0.3" footer="0.3"/>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1203D-3943-41E6-9DD2-F9CADA890CA6}">
  <dimension ref="A1:M625"/>
  <sheetViews>
    <sheetView tabSelected="1" zoomScale="111" zoomScaleNormal="70" workbookViewId="0">
      <pane ySplit="1" topLeftCell="A80" activePane="bottomLeft" state="frozen"/>
      <selection pane="bottomLeft" activeCell="E84" sqref="E84"/>
    </sheetView>
  </sheetViews>
  <sheetFormatPr baseColWidth="10" defaultRowHeight="14"/>
  <cols>
    <col min="1" max="1" width="11.6640625" customWidth="1"/>
    <col min="2" max="2" width="18.6640625" customWidth="1"/>
    <col min="3" max="3" width="28.6640625" customWidth="1"/>
    <col min="4" max="4" width="49.83203125" customWidth="1"/>
    <col min="5" max="5" width="32.6640625" customWidth="1"/>
    <col min="6" max="6" width="20.5" customWidth="1"/>
    <col min="7" max="8" width="14.83203125" customWidth="1"/>
    <col min="9" max="9" width="25.6640625" customWidth="1"/>
    <col min="10" max="10" width="23.5" customWidth="1"/>
    <col min="11" max="11" width="18.5" customWidth="1"/>
    <col min="12" max="12" width="26" customWidth="1"/>
    <col min="13" max="13" width="82.1640625" customWidth="1"/>
  </cols>
  <sheetData>
    <row r="1" spans="1:13" s="87" customFormat="1" ht="81.75" customHeight="1" thickBot="1">
      <c r="A1" s="111" t="s">
        <v>1066</v>
      </c>
      <c r="B1" s="112" t="s">
        <v>1067</v>
      </c>
      <c r="C1" s="112" t="s">
        <v>129</v>
      </c>
      <c r="D1" s="112" t="s">
        <v>130</v>
      </c>
      <c r="E1" s="112" t="s">
        <v>1059</v>
      </c>
      <c r="F1" s="113" t="s">
        <v>1074</v>
      </c>
      <c r="G1" s="113" t="s">
        <v>95</v>
      </c>
      <c r="H1" s="113" t="s">
        <v>50</v>
      </c>
      <c r="I1" s="114" t="s">
        <v>1075</v>
      </c>
      <c r="J1" s="115" t="s">
        <v>1060</v>
      </c>
      <c r="K1" s="115" t="s">
        <v>1065</v>
      </c>
      <c r="L1" s="115" t="s">
        <v>1076</v>
      </c>
      <c r="M1" s="115" t="s">
        <v>1073</v>
      </c>
    </row>
    <row r="2" spans="1:13" ht="45" hidden="1">
      <c r="A2" s="67">
        <v>1</v>
      </c>
      <c r="B2" s="68" t="s">
        <v>4</v>
      </c>
      <c r="C2" s="69" t="s">
        <v>131</v>
      </c>
      <c r="D2" s="68" t="s">
        <v>132</v>
      </c>
      <c r="E2" s="70" t="s">
        <v>118</v>
      </c>
      <c r="F2" s="116">
        <v>22000</v>
      </c>
      <c r="G2" s="92"/>
      <c r="H2" s="93"/>
      <c r="I2" s="71">
        <f>Tabla3[[#This Row],[VALOR UNITARIO OFERTADO SIN IMPUESTO]]*Tabla3[[#This Row],[DÍAS]]*Tabla3[[#This Row],[CANTIDAD]]</f>
        <v>0</v>
      </c>
      <c r="J2" s="71"/>
      <c r="K2" s="71">
        <f>Tabla3[[#This Row],[VALOR TOTAL SIN IMPUESTO]]*0.08</f>
        <v>0</v>
      </c>
      <c r="L2" s="71">
        <f>Tabla3[[#This Row],[VALOR TOTAL SIN IMPUESTO]]+Tabla3[[#This Row],[IVA]]+Tabla3[[#This Row],[IMPOCONSUMO]]</f>
        <v>0</v>
      </c>
      <c r="M2" s="107"/>
    </row>
    <row r="3" spans="1:13" ht="45" hidden="1">
      <c r="A3" s="72">
        <v>2</v>
      </c>
      <c r="B3" s="73" t="s">
        <v>4</v>
      </c>
      <c r="C3" s="74" t="s">
        <v>5</v>
      </c>
      <c r="D3" s="73" t="s">
        <v>133</v>
      </c>
      <c r="E3" s="70" t="s">
        <v>118</v>
      </c>
      <c r="F3" s="116">
        <v>40000</v>
      </c>
      <c r="G3" s="92"/>
      <c r="H3" s="94"/>
      <c r="I3" s="71">
        <f>Tabla3[[#This Row],[VALOR UNITARIO OFERTADO SIN IMPUESTO]]*Tabla3[[#This Row],[DÍAS]]*Tabla3[[#This Row],[CANTIDAD]]</f>
        <v>0</v>
      </c>
      <c r="J3" s="71"/>
      <c r="K3" s="71">
        <f>Tabla3[[#This Row],[VALOR TOTAL SIN IMPUESTO]]*0.08</f>
        <v>0</v>
      </c>
      <c r="L3" s="71">
        <f>Tabla3[[#This Row],[VALOR TOTAL SIN IMPUESTO]]+Tabla3[[#This Row],[IVA]]+Tabla3[[#This Row],[IMPOCONSUMO]]</f>
        <v>0</v>
      </c>
      <c r="M3" s="108"/>
    </row>
    <row r="4" spans="1:13" ht="60" hidden="1">
      <c r="A4" s="72">
        <v>3</v>
      </c>
      <c r="B4" s="73" t="s">
        <v>4</v>
      </c>
      <c r="C4" s="74" t="s">
        <v>134</v>
      </c>
      <c r="D4" s="73" t="s">
        <v>135</v>
      </c>
      <c r="E4" s="70" t="s">
        <v>118</v>
      </c>
      <c r="F4" s="116">
        <v>39500</v>
      </c>
      <c r="G4" s="92"/>
      <c r="H4" s="94"/>
      <c r="I4" s="71">
        <f>Tabla3[[#This Row],[VALOR UNITARIO OFERTADO SIN IMPUESTO]]*Tabla3[[#This Row],[DÍAS]]*Tabla3[[#This Row],[CANTIDAD]]</f>
        <v>0</v>
      </c>
      <c r="J4" s="71"/>
      <c r="K4" s="71">
        <f>Tabla3[[#This Row],[VALOR TOTAL SIN IMPUESTO]]*0.08</f>
        <v>0</v>
      </c>
      <c r="L4" s="71">
        <f>Tabla3[[#This Row],[VALOR TOTAL SIN IMPUESTO]]+Tabla3[[#This Row],[IVA]]+Tabla3[[#This Row],[IMPOCONSUMO]]</f>
        <v>0</v>
      </c>
      <c r="M4" s="108"/>
    </row>
    <row r="5" spans="1:13" ht="75" hidden="1">
      <c r="A5" s="72">
        <v>4</v>
      </c>
      <c r="B5" s="73" t="s">
        <v>4</v>
      </c>
      <c r="C5" s="74" t="s">
        <v>136</v>
      </c>
      <c r="D5" s="73" t="s">
        <v>137</v>
      </c>
      <c r="E5" s="70" t="s">
        <v>118</v>
      </c>
      <c r="F5" s="116">
        <v>33360</v>
      </c>
      <c r="G5" s="92"/>
      <c r="H5" s="94"/>
      <c r="I5" s="71">
        <f>Tabla3[[#This Row],[VALOR UNITARIO OFERTADO SIN IMPUESTO]]*Tabla3[[#This Row],[DÍAS]]*Tabla3[[#This Row],[CANTIDAD]]</f>
        <v>0</v>
      </c>
      <c r="J5" s="71"/>
      <c r="K5" s="71">
        <f>Tabla3[[#This Row],[VALOR TOTAL SIN IMPUESTO]]*0.08</f>
        <v>0</v>
      </c>
      <c r="L5" s="71">
        <f>Tabla3[[#This Row],[VALOR TOTAL SIN IMPUESTO]]+Tabla3[[#This Row],[IVA]]+Tabla3[[#This Row],[IMPOCONSUMO]]</f>
        <v>0</v>
      </c>
      <c r="M5" s="108"/>
    </row>
    <row r="6" spans="1:13" ht="105" hidden="1">
      <c r="A6" s="72">
        <v>5</v>
      </c>
      <c r="B6" s="73" t="s">
        <v>4</v>
      </c>
      <c r="C6" s="74" t="s">
        <v>138</v>
      </c>
      <c r="D6" s="73" t="s">
        <v>139</v>
      </c>
      <c r="E6" s="70" t="s">
        <v>118</v>
      </c>
      <c r="F6" s="116">
        <v>76459</v>
      </c>
      <c r="G6" s="92"/>
      <c r="H6" s="94"/>
      <c r="I6" s="71">
        <f>Tabla3[[#This Row],[VALOR UNITARIO OFERTADO SIN IMPUESTO]]*Tabla3[[#This Row],[DÍAS]]*Tabla3[[#This Row],[CANTIDAD]]</f>
        <v>0</v>
      </c>
      <c r="J6" s="71"/>
      <c r="K6" s="71">
        <f>Tabla3[[#This Row],[VALOR TOTAL SIN IMPUESTO]]*0.08</f>
        <v>0</v>
      </c>
      <c r="L6" s="71">
        <f>Tabla3[[#This Row],[VALOR TOTAL SIN IMPUESTO]]+Tabla3[[#This Row],[IVA]]+Tabla3[[#This Row],[IMPOCONSUMO]]</f>
        <v>0</v>
      </c>
      <c r="M6" s="108"/>
    </row>
    <row r="7" spans="1:13" ht="45" hidden="1">
      <c r="A7" s="72">
        <v>6</v>
      </c>
      <c r="B7" s="73" t="s">
        <v>4</v>
      </c>
      <c r="C7" s="74" t="s">
        <v>140</v>
      </c>
      <c r="D7" s="73" t="s">
        <v>141</v>
      </c>
      <c r="E7" s="70" t="s">
        <v>118</v>
      </c>
      <c r="F7" s="116">
        <v>17825</v>
      </c>
      <c r="G7" s="92"/>
      <c r="H7" s="94"/>
      <c r="I7" s="71">
        <f>Tabla3[[#This Row],[VALOR UNITARIO OFERTADO SIN IMPUESTO]]*Tabla3[[#This Row],[DÍAS]]*Tabla3[[#This Row],[CANTIDAD]]</f>
        <v>0</v>
      </c>
      <c r="J7" s="71"/>
      <c r="K7" s="71">
        <f>Tabla3[[#This Row],[VALOR TOTAL SIN IMPUESTO]]*0.08</f>
        <v>0</v>
      </c>
      <c r="L7" s="71">
        <f>Tabla3[[#This Row],[VALOR TOTAL SIN IMPUESTO]]+Tabla3[[#This Row],[IVA]]+Tabla3[[#This Row],[IMPOCONSUMO]]</f>
        <v>0</v>
      </c>
      <c r="M7" s="108"/>
    </row>
    <row r="8" spans="1:13" ht="105" hidden="1">
      <c r="A8" s="72">
        <v>7</v>
      </c>
      <c r="B8" s="73" t="s">
        <v>4</v>
      </c>
      <c r="C8" s="74" t="s">
        <v>142</v>
      </c>
      <c r="D8" s="73" t="s">
        <v>143</v>
      </c>
      <c r="E8" s="70" t="s">
        <v>118</v>
      </c>
      <c r="F8" s="116">
        <v>260025</v>
      </c>
      <c r="G8" s="92"/>
      <c r="H8" s="94"/>
      <c r="I8" s="71">
        <f>Tabla3[[#This Row],[VALOR UNITARIO OFERTADO SIN IMPUESTO]]*Tabla3[[#This Row],[DÍAS]]*Tabla3[[#This Row],[CANTIDAD]]</f>
        <v>0</v>
      </c>
      <c r="J8" s="71"/>
      <c r="K8" s="71">
        <f>Tabla3[[#This Row],[VALOR TOTAL SIN IMPUESTO]]*0.08</f>
        <v>0</v>
      </c>
      <c r="L8" s="71">
        <f>Tabla3[[#This Row],[VALOR TOTAL SIN IMPUESTO]]+Tabla3[[#This Row],[IVA]]+Tabla3[[#This Row],[IMPOCONSUMO]]</f>
        <v>0</v>
      </c>
      <c r="M8" s="108"/>
    </row>
    <row r="9" spans="1:13" ht="60" hidden="1">
      <c r="A9" s="72">
        <v>8</v>
      </c>
      <c r="B9" s="73" t="s">
        <v>4</v>
      </c>
      <c r="C9" s="74" t="s">
        <v>144</v>
      </c>
      <c r="D9" s="73" t="s">
        <v>145</v>
      </c>
      <c r="E9" s="70" t="s">
        <v>118</v>
      </c>
      <c r="F9" s="116">
        <v>241095</v>
      </c>
      <c r="G9" s="92"/>
      <c r="H9" s="94"/>
      <c r="I9" s="71">
        <f>Tabla3[[#This Row],[VALOR UNITARIO OFERTADO SIN IMPUESTO]]*Tabla3[[#This Row],[DÍAS]]*Tabla3[[#This Row],[CANTIDAD]]</f>
        <v>0</v>
      </c>
      <c r="J9" s="71"/>
      <c r="K9" s="71">
        <f>Tabla3[[#This Row],[VALOR TOTAL SIN IMPUESTO]]*0.08</f>
        <v>0</v>
      </c>
      <c r="L9" s="71">
        <f>Tabla3[[#This Row],[VALOR TOTAL SIN IMPUESTO]]+Tabla3[[#This Row],[IVA]]+Tabla3[[#This Row],[IMPOCONSUMO]]</f>
        <v>0</v>
      </c>
      <c r="M9" s="108"/>
    </row>
    <row r="10" spans="1:13" ht="120" hidden="1">
      <c r="A10" s="72">
        <v>9</v>
      </c>
      <c r="B10" s="73" t="s">
        <v>4</v>
      </c>
      <c r="C10" s="74" t="s">
        <v>146</v>
      </c>
      <c r="D10" s="73" t="s">
        <v>147</v>
      </c>
      <c r="E10" s="70" t="s">
        <v>118</v>
      </c>
      <c r="F10" s="116">
        <v>343833</v>
      </c>
      <c r="G10" s="92"/>
      <c r="H10" s="94"/>
      <c r="I10" s="71">
        <f>Tabla3[[#This Row],[VALOR UNITARIO OFERTADO SIN IMPUESTO]]*Tabla3[[#This Row],[DÍAS]]*Tabla3[[#This Row],[CANTIDAD]]</f>
        <v>0</v>
      </c>
      <c r="J10" s="71"/>
      <c r="K10" s="71">
        <f>Tabla3[[#This Row],[VALOR TOTAL SIN IMPUESTO]]*0.08</f>
        <v>0</v>
      </c>
      <c r="L10" s="71">
        <f>Tabla3[[#This Row],[VALOR TOTAL SIN IMPUESTO]]+Tabla3[[#This Row],[IVA]]+Tabla3[[#This Row],[IMPOCONSUMO]]</f>
        <v>0</v>
      </c>
      <c r="M10" s="108"/>
    </row>
    <row r="11" spans="1:13" ht="225" hidden="1">
      <c r="A11" s="72">
        <v>10</v>
      </c>
      <c r="B11" s="73" t="s">
        <v>4</v>
      </c>
      <c r="C11" s="74" t="s">
        <v>148</v>
      </c>
      <c r="D11" s="73" t="s">
        <v>149</v>
      </c>
      <c r="E11" s="70" t="s">
        <v>118</v>
      </c>
      <c r="F11" s="116">
        <v>41970</v>
      </c>
      <c r="G11" s="92"/>
      <c r="H11" s="94"/>
      <c r="I11" s="71">
        <f>Tabla3[[#This Row],[VALOR UNITARIO OFERTADO SIN IMPUESTO]]*Tabla3[[#This Row],[DÍAS]]*Tabla3[[#This Row],[CANTIDAD]]</f>
        <v>0</v>
      </c>
      <c r="J11" s="71"/>
      <c r="K11" s="71">
        <f>Tabla3[[#This Row],[VALOR TOTAL SIN IMPUESTO]]*0.08</f>
        <v>0</v>
      </c>
      <c r="L11" s="71">
        <f>Tabla3[[#This Row],[VALOR TOTAL SIN IMPUESTO]]+Tabla3[[#This Row],[IVA]]+Tabla3[[#This Row],[IMPOCONSUMO]]</f>
        <v>0</v>
      </c>
      <c r="M11" s="108"/>
    </row>
    <row r="12" spans="1:13" ht="210" hidden="1">
      <c r="A12" s="72">
        <v>11</v>
      </c>
      <c r="B12" s="73" t="s">
        <v>4</v>
      </c>
      <c r="C12" s="74" t="s">
        <v>150</v>
      </c>
      <c r="D12" s="73" t="s">
        <v>151</v>
      </c>
      <c r="E12" s="70" t="s">
        <v>118</v>
      </c>
      <c r="F12" s="116">
        <v>54902</v>
      </c>
      <c r="G12" s="92"/>
      <c r="H12" s="94"/>
      <c r="I12" s="71">
        <f>Tabla3[[#This Row],[VALOR UNITARIO OFERTADO SIN IMPUESTO]]*Tabla3[[#This Row],[DÍAS]]*Tabla3[[#This Row],[CANTIDAD]]</f>
        <v>0</v>
      </c>
      <c r="J12" s="71"/>
      <c r="K12" s="71">
        <f>Tabla3[[#This Row],[VALOR TOTAL SIN IMPUESTO]]*0.08</f>
        <v>0</v>
      </c>
      <c r="L12" s="71">
        <f>Tabla3[[#This Row],[VALOR TOTAL SIN IMPUESTO]]+Tabla3[[#This Row],[IVA]]+Tabla3[[#This Row],[IMPOCONSUMO]]</f>
        <v>0</v>
      </c>
      <c r="M12" s="108"/>
    </row>
    <row r="13" spans="1:13" ht="210" hidden="1">
      <c r="A13" s="72">
        <v>12</v>
      </c>
      <c r="B13" s="73" t="s">
        <v>4</v>
      </c>
      <c r="C13" s="74" t="s">
        <v>152</v>
      </c>
      <c r="D13" s="73" t="s">
        <v>153</v>
      </c>
      <c r="E13" s="70" t="s">
        <v>118</v>
      </c>
      <c r="F13" s="116">
        <v>48801</v>
      </c>
      <c r="G13" s="92"/>
      <c r="H13" s="94"/>
      <c r="I13" s="71">
        <f>Tabla3[[#This Row],[VALOR UNITARIO OFERTADO SIN IMPUESTO]]*Tabla3[[#This Row],[DÍAS]]*Tabla3[[#This Row],[CANTIDAD]]</f>
        <v>0</v>
      </c>
      <c r="J13" s="71"/>
      <c r="K13" s="71">
        <f>Tabla3[[#This Row],[VALOR TOTAL SIN IMPUESTO]]*0.08</f>
        <v>0</v>
      </c>
      <c r="L13" s="71">
        <f>Tabla3[[#This Row],[VALOR TOTAL SIN IMPUESTO]]+Tabla3[[#This Row],[IVA]]+Tabla3[[#This Row],[IMPOCONSUMO]]</f>
        <v>0</v>
      </c>
      <c r="M13" s="108"/>
    </row>
    <row r="14" spans="1:13" ht="135" hidden="1">
      <c r="A14" s="72">
        <v>13</v>
      </c>
      <c r="B14" s="73" t="s">
        <v>4</v>
      </c>
      <c r="C14" s="74" t="s">
        <v>154</v>
      </c>
      <c r="D14" s="73" t="s">
        <v>155</v>
      </c>
      <c r="E14" s="70" t="s">
        <v>118</v>
      </c>
      <c r="F14" s="116">
        <v>38243</v>
      </c>
      <c r="G14" s="92"/>
      <c r="H14" s="94"/>
      <c r="I14" s="71">
        <f>Tabla3[[#This Row],[VALOR UNITARIO OFERTADO SIN IMPUESTO]]*Tabla3[[#This Row],[DÍAS]]*Tabla3[[#This Row],[CANTIDAD]]</f>
        <v>0</v>
      </c>
      <c r="J14" s="71"/>
      <c r="K14" s="71">
        <f>Tabla3[[#This Row],[VALOR TOTAL SIN IMPUESTO]]*0.08</f>
        <v>0</v>
      </c>
      <c r="L14" s="71">
        <f>Tabla3[[#This Row],[VALOR TOTAL SIN IMPUESTO]]+Tabla3[[#This Row],[IVA]]+Tabla3[[#This Row],[IMPOCONSUMO]]</f>
        <v>0</v>
      </c>
      <c r="M14" s="108"/>
    </row>
    <row r="15" spans="1:13" ht="150" hidden="1">
      <c r="A15" s="72">
        <v>14</v>
      </c>
      <c r="B15" s="73" t="s">
        <v>4</v>
      </c>
      <c r="C15" s="74" t="s">
        <v>6</v>
      </c>
      <c r="D15" s="73" t="s">
        <v>156</v>
      </c>
      <c r="E15" s="70" t="s">
        <v>118</v>
      </c>
      <c r="F15" s="116">
        <v>16200</v>
      </c>
      <c r="G15" s="92"/>
      <c r="H15" s="94"/>
      <c r="I15" s="71">
        <f>Tabla3[[#This Row],[VALOR UNITARIO OFERTADO SIN IMPUESTO]]*Tabla3[[#This Row],[DÍAS]]*Tabla3[[#This Row],[CANTIDAD]]</f>
        <v>0</v>
      </c>
      <c r="J15" s="71"/>
      <c r="K15" s="71">
        <f>Tabla3[[#This Row],[VALOR TOTAL SIN IMPUESTO]]*0.08</f>
        <v>0</v>
      </c>
      <c r="L15" s="71">
        <f>Tabla3[[#This Row],[VALOR TOTAL SIN IMPUESTO]]+Tabla3[[#This Row],[IVA]]+Tabla3[[#This Row],[IMPOCONSUMO]]</f>
        <v>0</v>
      </c>
      <c r="M15" s="108"/>
    </row>
    <row r="16" spans="1:13" ht="75" hidden="1">
      <c r="A16" s="72">
        <v>15</v>
      </c>
      <c r="B16" s="73" t="s">
        <v>4</v>
      </c>
      <c r="C16" s="74" t="s">
        <v>157</v>
      </c>
      <c r="D16" s="73" t="s">
        <v>158</v>
      </c>
      <c r="E16" s="70" t="s">
        <v>118</v>
      </c>
      <c r="F16" s="116">
        <v>1337383</v>
      </c>
      <c r="G16" s="92"/>
      <c r="H16" s="94"/>
      <c r="I16" s="71">
        <f>Tabla3[[#This Row],[VALOR UNITARIO OFERTADO SIN IMPUESTO]]*Tabla3[[#This Row],[DÍAS]]*Tabla3[[#This Row],[CANTIDAD]]</f>
        <v>0</v>
      </c>
      <c r="J16" s="71"/>
      <c r="K16" s="71">
        <f>Tabla3[[#This Row],[VALOR TOTAL SIN IMPUESTO]]*0.08</f>
        <v>0</v>
      </c>
      <c r="L16" s="71">
        <f>Tabla3[[#This Row],[VALOR TOTAL SIN IMPUESTO]]+Tabla3[[#This Row],[IVA]]+Tabla3[[#This Row],[IMPOCONSUMO]]</f>
        <v>0</v>
      </c>
      <c r="M16" s="108"/>
    </row>
    <row r="17" spans="1:13" ht="75" hidden="1">
      <c r="A17" s="72">
        <v>16</v>
      </c>
      <c r="B17" s="73" t="s">
        <v>4</v>
      </c>
      <c r="C17" s="74" t="s">
        <v>159</v>
      </c>
      <c r="D17" s="73" t="s">
        <v>158</v>
      </c>
      <c r="E17" s="70" t="s">
        <v>118</v>
      </c>
      <c r="F17" s="116">
        <v>264690</v>
      </c>
      <c r="G17" s="92"/>
      <c r="H17" s="94"/>
      <c r="I17" s="71">
        <f>Tabla3[[#This Row],[VALOR UNITARIO OFERTADO SIN IMPUESTO]]*Tabla3[[#This Row],[DÍAS]]*Tabla3[[#This Row],[CANTIDAD]]</f>
        <v>0</v>
      </c>
      <c r="J17" s="71"/>
      <c r="K17" s="71">
        <f>Tabla3[[#This Row],[VALOR TOTAL SIN IMPUESTO]]*0.08</f>
        <v>0</v>
      </c>
      <c r="L17" s="71">
        <f>Tabla3[[#This Row],[VALOR TOTAL SIN IMPUESTO]]+Tabla3[[#This Row],[IVA]]+Tabla3[[#This Row],[IMPOCONSUMO]]</f>
        <v>0</v>
      </c>
      <c r="M17" s="108"/>
    </row>
    <row r="18" spans="1:13" ht="75" hidden="1">
      <c r="A18" s="72">
        <v>17</v>
      </c>
      <c r="B18" s="73" t="s">
        <v>4</v>
      </c>
      <c r="C18" s="74" t="s">
        <v>160</v>
      </c>
      <c r="D18" s="73" t="s">
        <v>158</v>
      </c>
      <c r="E18" s="70" t="s">
        <v>118</v>
      </c>
      <c r="F18" s="116">
        <v>525531</v>
      </c>
      <c r="G18" s="92"/>
      <c r="H18" s="94"/>
      <c r="I18" s="71">
        <f>Tabla3[[#This Row],[VALOR UNITARIO OFERTADO SIN IMPUESTO]]*Tabla3[[#This Row],[DÍAS]]*Tabla3[[#This Row],[CANTIDAD]]</f>
        <v>0</v>
      </c>
      <c r="J18" s="71"/>
      <c r="K18" s="71">
        <f>Tabla3[[#This Row],[VALOR TOTAL SIN IMPUESTO]]*0.08</f>
        <v>0</v>
      </c>
      <c r="L18" s="71">
        <f>Tabla3[[#This Row],[VALOR TOTAL SIN IMPUESTO]]+Tabla3[[#This Row],[IVA]]+Tabla3[[#This Row],[IMPOCONSUMO]]</f>
        <v>0</v>
      </c>
      <c r="M18" s="108"/>
    </row>
    <row r="19" spans="1:13" ht="75" hidden="1">
      <c r="A19" s="72">
        <v>18</v>
      </c>
      <c r="B19" s="73" t="s">
        <v>4</v>
      </c>
      <c r="C19" s="74" t="s">
        <v>161</v>
      </c>
      <c r="D19" s="73" t="s">
        <v>158</v>
      </c>
      <c r="E19" s="70" t="s">
        <v>118</v>
      </c>
      <c r="F19" s="116">
        <v>789014</v>
      </c>
      <c r="G19" s="92"/>
      <c r="H19" s="94"/>
      <c r="I19" s="71">
        <f>Tabla3[[#This Row],[VALOR UNITARIO OFERTADO SIN IMPUESTO]]*Tabla3[[#This Row],[DÍAS]]*Tabla3[[#This Row],[CANTIDAD]]</f>
        <v>0</v>
      </c>
      <c r="J19" s="71"/>
      <c r="K19" s="71">
        <f>Tabla3[[#This Row],[VALOR TOTAL SIN IMPUESTO]]*0.08</f>
        <v>0</v>
      </c>
      <c r="L19" s="71">
        <f>Tabla3[[#This Row],[VALOR TOTAL SIN IMPUESTO]]+Tabla3[[#This Row],[IVA]]+Tabla3[[#This Row],[IMPOCONSUMO]]</f>
        <v>0</v>
      </c>
      <c r="M19" s="108"/>
    </row>
    <row r="20" spans="1:13" ht="60" hidden="1">
      <c r="A20" s="72">
        <v>19</v>
      </c>
      <c r="B20" s="73" t="s">
        <v>4</v>
      </c>
      <c r="C20" s="74" t="s">
        <v>162</v>
      </c>
      <c r="D20" s="73" t="s">
        <v>163</v>
      </c>
      <c r="E20" s="70" t="s">
        <v>118</v>
      </c>
      <c r="F20" s="116">
        <v>1233297</v>
      </c>
      <c r="G20" s="92"/>
      <c r="H20" s="94"/>
      <c r="I20" s="71">
        <f>Tabla3[[#This Row],[VALOR UNITARIO OFERTADO SIN IMPUESTO]]*Tabla3[[#This Row],[DÍAS]]*Tabla3[[#This Row],[CANTIDAD]]</f>
        <v>0</v>
      </c>
      <c r="J20" s="71"/>
      <c r="K20" s="71">
        <f>Tabla3[[#This Row],[VALOR TOTAL SIN IMPUESTO]]*0.08</f>
        <v>0</v>
      </c>
      <c r="L20" s="71">
        <f>Tabla3[[#This Row],[VALOR TOTAL SIN IMPUESTO]]+Tabla3[[#This Row],[IVA]]+Tabla3[[#This Row],[IMPOCONSUMO]]</f>
        <v>0</v>
      </c>
      <c r="M20" s="108"/>
    </row>
    <row r="21" spans="1:13" ht="60" hidden="1">
      <c r="A21" s="72">
        <v>20</v>
      </c>
      <c r="B21" s="73" t="s">
        <v>4</v>
      </c>
      <c r="C21" s="74" t="s">
        <v>164</v>
      </c>
      <c r="D21" s="73" t="s">
        <v>163</v>
      </c>
      <c r="E21" s="70" t="s">
        <v>118</v>
      </c>
      <c r="F21" s="116">
        <v>268520</v>
      </c>
      <c r="G21" s="92"/>
      <c r="H21" s="94"/>
      <c r="I21" s="71">
        <f>Tabla3[[#This Row],[VALOR UNITARIO OFERTADO SIN IMPUESTO]]*Tabla3[[#This Row],[DÍAS]]*Tabla3[[#This Row],[CANTIDAD]]</f>
        <v>0</v>
      </c>
      <c r="J21" s="71"/>
      <c r="K21" s="71">
        <f>Tabla3[[#This Row],[VALOR TOTAL SIN IMPUESTO]]*0.08</f>
        <v>0</v>
      </c>
      <c r="L21" s="71">
        <f>Tabla3[[#This Row],[VALOR TOTAL SIN IMPUESTO]]+Tabla3[[#This Row],[IVA]]+Tabla3[[#This Row],[IMPOCONSUMO]]</f>
        <v>0</v>
      </c>
      <c r="M21" s="108"/>
    </row>
    <row r="22" spans="1:13" ht="60" hidden="1">
      <c r="A22" s="72">
        <v>21</v>
      </c>
      <c r="B22" s="73" t="s">
        <v>4</v>
      </c>
      <c r="C22" s="74" t="s">
        <v>165</v>
      </c>
      <c r="D22" s="73" t="s">
        <v>163</v>
      </c>
      <c r="E22" s="70" t="s">
        <v>118</v>
      </c>
      <c r="F22" s="116">
        <v>535805</v>
      </c>
      <c r="G22" s="92"/>
      <c r="H22" s="94"/>
      <c r="I22" s="71">
        <f>Tabla3[[#This Row],[VALOR UNITARIO OFERTADO SIN IMPUESTO]]*Tabla3[[#This Row],[DÍAS]]*Tabla3[[#This Row],[CANTIDAD]]</f>
        <v>0</v>
      </c>
      <c r="J22" s="71"/>
      <c r="K22" s="71">
        <f>Tabla3[[#This Row],[VALOR TOTAL SIN IMPUESTO]]*0.08</f>
        <v>0</v>
      </c>
      <c r="L22" s="71">
        <f>Tabla3[[#This Row],[VALOR TOTAL SIN IMPUESTO]]+Tabla3[[#This Row],[IVA]]+Tabla3[[#This Row],[IMPOCONSUMO]]</f>
        <v>0</v>
      </c>
      <c r="M22" s="108"/>
    </row>
    <row r="23" spans="1:13" ht="60" hidden="1">
      <c r="A23" s="72">
        <v>22</v>
      </c>
      <c r="B23" s="73" t="s">
        <v>4</v>
      </c>
      <c r="C23" s="74" t="s">
        <v>166</v>
      </c>
      <c r="D23" s="73" t="s">
        <v>163</v>
      </c>
      <c r="E23" s="70" t="s">
        <v>118</v>
      </c>
      <c r="F23" s="116">
        <v>807250</v>
      </c>
      <c r="G23" s="92"/>
      <c r="H23" s="94"/>
      <c r="I23" s="71">
        <f>Tabla3[[#This Row],[VALOR UNITARIO OFERTADO SIN IMPUESTO]]*Tabla3[[#This Row],[DÍAS]]*Tabla3[[#This Row],[CANTIDAD]]</f>
        <v>0</v>
      </c>
      <c r="J23" s="71"/>
      <c r="K23" s="71">
        <f>Tabla3[[#This Row],[VALOR TOTAL SIN IMPUESTO]]*0.08</f>
        <v>0</v>
      </c>
      <c r="L23" s="71">
        <f>Tabla3[[#This Row],[VALOR TOTAL SIN IMPUESTO]]+Tabla3[[#This Row],[IVA]]+Tabla3[[#This Row],[IMPOCONSUMO]]</f>
        <v>0</v>
      </c>
      <c r="M23" s="108"/>
    </row>
    <row r="24" spans="1:13" ht="195" hidden="1">
      <c r="A24" s="72">
        <v>23</v>
      </c>
      <c r="B24" s="73" t="s">
        <v>4</v>
      </c>
      <c r="C24" s="74" t="s">
        <v>7</v>
      </c>
      <c r="D24" s="73" t="s">
        <v>8</v>
      </c>
      <c r="E24" s="70" t="s">
        <v>118</v>
      </c>
      <c r="F24" s="116">
        <v>24048</v>
      </c>
      <c r="G24" s="92"/>
      <c r="H24" s="94"/>
      <c r="I24" s="71">
        <f>Tabla3[[#This Row],[VALOR UNITARIO OFERTADO SIN IMPUESTO]]*Tabla3[[#This Row],[DÍAS]]*Tabla3[[#This Row],[CANTIDAD]]</f>
        <v>0</v>
      </c>
      <c r="J24" s="71"/>
      <c r="K24" s="71">
        <f>Tabla3[[#This Row],[VALOR TOTAL SIN IMPUESTO]]*0.08</f>
        <v>0</v>
      </c>
      <c r="L24" s="71">
        <f>Tabla3[[#This Row],[VALOR TOTAL SIN IMPUESTO]]+Tabla3[[#This Row],[IVA]]+Tabla3[[#This Row],[IMPOCONSUMO]]</f>
        <v>0</v>
      </c>
      <c r="M24" s="108"/>
    </row>
    <row r="25" spans="1:13" ht="195" hidden="1">
      <c r="A25" s="72">
        <v>24</v>
      </c>
      <c r="B25" s="73" t="s">
        <v>4</v>
      </c>
      <c r="C25" s="74" t="s">
        <v>9</v>
      </c>
      <c r="D25" s="73" t="s">
        <v>10</v>
      </c>
      <c r="E25" s="70" t="s">
        <v>118</v>
      </c>
      <c r="F25" s="116">
        <v>23533</v>
      </c>
      <c r="G25" s="92"/>
      <c r="H25" s="94"/>
      <c r="I25" s="71">
        <f>Tabla3[[#This Row],[VALOR UNITARIO OFERTADO SIN IMPUESTO]]*Tabla3[[#This Row],[DÍAS]]*Tabla3[[#This Row],[CANTIDAD]]</f>
        <v>0</v>
      </c>
      <c r="J25" s="71"/>
      <c r="K25" s="71">
        <f>Tabla3[[#This Row],[VALOR TOTAL SIN IMPUESTO]]*0.08</f>
        <v>0</v>
      </c>
      <c r="L25" s="71">
        <f>Tabla3[[#This Row],[VALOR TOTAL SIN IMPUESTO]]+Tabla3[[#This Row],[IVA]]+Tabla3[[#This Row],[IMPOCONSUMO]]</f>
        <v>0</v>
      </c>
      <c r="M25" s="108"/>
    </row>
    <row r="26" spans="1:13" ht="195" hidden="1">
      <c r="A26" s="72">
        <v>25</v>
      </c>
      <c r="B26" s="73" t="s">
        <v>4</v>
      </c>
      <c r="C26" s="74" t="s">
        <v>11</v>
      </c>
      <c r="D26" s="73" t="s">
        <v>12</v>
      </c>
      <c r="E26" s="70" t="s">
        <v>118</v>
      </c>
      <c r="F26" s="116">
        <v>32389</v>
      </c>
      <c r="G26" s="92"/>
      <c r="H26" s="94"/>
      <c r="I26" s="71">
        <f>Tabla3[[#This Row],[VALOR UNITARIO OFERTADO SIN IMPUESTO]]*Tabla3[[#This Row],[DÍAS]]*Tabla3[[#This Row],[CANTIDAD]]</f>
        <v>0</v>
      </c>
      <c r="J26" s="71"/>
      <c r="K26" s="71">
        <f>Tabla3[[#This Row],[VALOR TOTAL SIN IMPUESTO]]*0.08</f>
        <v>0</v>
      </c>
      <c r="L26" s="71">
        <f>Tabla3[[#This Row],[VALOR TOTAL SIN IMPUESTO]]+Tabla3[[#This Row],[IVA]]+Tabla3[[#This Row],[IMPOCONSUMO]]</f>
        <v>0</v>
      </c>
      <c r="M26" s="108"/>
    </row>
    <row r="27" spans="1:13" ht="15" hidden="1">
      <c r="A27" s="72">
        <v>26</v>
      </c>
      <c r="B27" s="73" t="s">
        <v>13</v>
      </c>
      <c r="C27" s="74" t="s">
        <v>167</v>
      </c>
      <c r="D27" s="73" t="s">
        <v>168</v>
      </c>
      <c r="E27" s="70" t="s">
        <v>1033</v>
      </c>
      <c r="F27" s="116">
        <v>1787385</v>
      </c>
      <c r="G27" s="92"/>
      <c r="H27" s="94"/>
      <c r="I27" s="71">
        <f>Tabla3[[#This Row],[VALOR UNITARIO OFERTADO SIN IMPUESTO]]*Tabla3[[#This Row],[DÍAS]]*Tabla3[[#This Row],[CANTIDAD]]</f>
        <v>0</v>
      </c>
      <c r="J27" s="71"/>
      <c r="K27" s="71"/>
      <c r="L27" s="71">
        <f>Tabla3[[#This Row],[VALOR TOTAL SIN IMPUESTO]]+Tabla3[[#This Row],[IVA]]+Tabla3[[#This Row],[IMPOCONSUMO]]</f>
        <v>0</v>
      </c>
      <c r="M27" s="108"/>
    </row>
    <row r="28" spans="1:13" ht="165" hidden="1">
      <c r="A28" s="72">
        <v>27</v>
      </c>
      <c r="B28" s="73" t="s">
        <v>13</v>
      </c>
      <c r="C28" s="74" t="s">
        <v>169</v>
      </c>
      <c r="D28" s="73" t="s">
        <v>170</v>
      </c>
      <c r="E28" s="70" t="s">
        <v>1033</v>
      </c>
      <c r="F28" s="116">
        <v>351215</v>
      </c>
      <c r="G28" s="92"/>
      <c r="H28" s="94"/>
      <c r="I28" s="71">
        <f>Tabla3[[#This Row],[VALOR UNITARIO OFERTADO SIN IMPUESTO]]*Tabla3[[#This Row],[DÍAS]]*Tabla3[[#This Row],[CANTIDAD]]</f>
        <v>0</v>
      </c>
      <c r="J28" s="71">
        <f>Tabla3[[#This Row],[VALOR TOTAL SIN IMPUESTO]]*0.19</f>
        <v>0</v>
      </c>
      <c r="K28" s="71"/>
      <c r="L28" s="71">
        <f>Tabla3[[#This Row],[VALOR TOTAL SIN IMPUESTO]]+Tabla3[[#This Row],[IVA]]+Tabla3[[#This Row],[IMPOCONSUMO]]</f>
        <v>0</v>
      </c>
      <c r="M28" s="108"/>
    </row>
    <row r="29" spans="1:13" ht="165" hidden="1">
      <c r="A29" s="72">
        <v>28</v>
      </c>
      <c r="B29" s="73" t="s">
        <v>13</v>
      </c>
      <c r="C29" s="74" t="s">
        <v>169</v>
      </c>
      <c r="D29" s="73" t="s">
        <v>171</v>
      </c>
      <c r="E29" s="70" t="s">
        <v>1033</v>
      </c>
      <c r="F29" s="116">
        <v>750661</v>
      </c>
      <c r="G29" s="92"/>
      <c r="H29" s="94"/>
      <c r="I29" s="71">
        <f>Tabla3[[#This Row],[VALOR UNITARIO OFERTADO SIN IMPUESTO]]*Tabla3[[#This Row],[DÍAS]]*Tabla3[[#This Row],[CANTIDAD]]</f>
        <v>0</v>
      </c>
      <c r="J29" s="71">
        <f>Tabla3[[#This Row],[VALOR TOTAL SIN IMPUESTO]]*0.19</f>
        <v>0</v>
      </c>
      <c r="K29" s="71"/>
      <c r="L29" s="71">
        <f>Tabla3[[#This Row],[VALOR TOTAL SIN IMPUESTO]]+Tabla3[[#This Row],[IVA]]+Tabla3[[#This Row],[IMPOCONSUMO]]</f>
        <v>0</v>
      </c>
      <c r="M29" s="108"/>
    </row>
    <row r="30" spans="1:13" ht="30" hidden="1">
      <c r="A30" s="72">
        <v>29</v>
      </c>
      <c r="B30" s="73" t="s">
        <v>13</v>
      </c>
      <c r="C30" s="74" t="s">
        <v>172</v>
      </c>
      <c r="D30" s="73" t="s">
        <v>173</v>
      </c>
      <c r="E30" s="70" t="s">
        <v>1033</v>
      </c>
      <c r="F30" s="116">
        <v>1612782</v>
      </c>
      <c r="G30" s="92"/>
      <c r="H30" s="94"/>
      <c r="I30" s="71">
        <f>Tabla3[[#This Row],[VALOR UNITARIO OFERTADO SIN IMPUESTO]]*Tabla3[[#This Row],[DÍAS]]*Tabla3[[#This Row],[CANTIDAD]]</f>
        <v>0</v>
      </c>
      <c r="J30" s="71"/>
      <c r="K30" s="71"/>
      <c r="L30" s="71">
        <f>Tabla3[[#This Row],[VALOR TOTAL SIN IMPUESTO]]+Tabla3[[#This Row],[IVA]]+Tabla3[[#This Row],[IMPOCONSUMO]]</f>
        <v>0</v>
      </c>
      <c r="M30" s="108"/>
    </row>
    <row r="31" spans="1:13" ht="105" hidden="1">
      <c r="A31" s="72">
        <v>30</v>
      </c>
      <c r="B31" s="73" t="s">
        <v>174</v>
      </c>
      <c r="C31" s="74" t="s">
        <v>175</v>
      </c>
      <c r="D31" s="73" t="s">
        <v>176</v>
      </c>
      <c r="E31" s="70" t="s">
        <v>1034</v>
      </c>
      <c r="F31" s="116">
        <v>16186056</v>
      </c>
      <c r="G31" s="92"/>
      <c r="H31" s="94"/>
      <c r="I31" s="71">
        <f>Tabla3[[#This Row],[VALOR UNITARIO OFERTADO SIN IMPUESTO]]*Tabla3[[#This Row],[DÍAS]]*Tabla3[[#This Row],[CANTIDAD]]</f>
        <v>0</v>
      </c>
      <c r="J31" s="71">
        <f>Tabla3[[#This Row],[VALOR TOTAL SIN IMPUESTO]]*0.19</f>
        <v>0</v>
      </c>
      <c r="K31" s="71"/>
      <c r="L31" s="71">
        <f>Tabla3[[#This Row],[VALOR TOTAL SIN IMPUESTO]]+Tabla3[[#This Row],[IVA]]+Tabla3[[#This Row],[IMPOCONSUMO]]</f>
        <v>0</v>
      </c>
      <c r="M31" s="108"/>
    </row>
    <row r="32" spans="1:13" ht="105" hidden="1">
      <c r="A32" s="72">
        <v>31</v>
      </c>
      <c r="B32" s="73" t="s">
        <v>174</v>
      </c>
      <c r="C32" s="74" t="s">
        <v>177</v>
      </c>
      <c r="D32" s="73" t="s">
        <v>176</v>
      </c>
      <c r="E32" s="70" t="s">
        <v>1034</v>
      </c>
      <c r="F32" s="116">
        <v>3241339</v>
      </c>
      <c r="G32" s="92"/>
      <c r="H32" s="94"/>
      <c r="I32" s="71">
        <f>Tabla3[[#This Row],[VALOR UNITARIO OFERTADO SIN IMPUESTO]]*Tabla3[[#This Row],[DÍAS]]*Tabla3[[#This Row],[CANTIDAD]]</f>
        <v>0</v>
      </c>
      <c r="J32" s="71">
        <f>Tabla3[[#This Row],[VALOR TOTAL SIN IMPUESTO]]*0.19</f>
        <v>0</v>
      </c>
      <c r="K32" s="71"/>
      <c r="L32" s="71">
        <f>Tabla3[[#This Row],[VALOR TOTAL SIN IMPUESTO]]+Tabla3[[#This Row],[IVA]]+Tabla3[[#This Row],[IMPOCONSUMO]]</f>
        <v>0</v>
      </c>
      <c r="M32" s="108"/>
    </row>
    <row r="33" spans="1:13" ht="105" hidden="1">
      <c r="A33" s="72">
        <v>32</v>
      </c>
      <c r="B33" s="73" t="s">
        <v>174</v>
      </c>
      <c r="C33" s="74" t="s">
        <v>178</v>
      </c>
      <c r="D33" s="73" t="s">
        <v>176</v>
      </c>
      <c r="E33" s="70" t="s">
        <v>1034</v>
      </c>
      <c r="F33" s="116">
        <v>4525475</v>
      </c>
      <c r="G33" s="92"/>
      <c r="H33" s="94"/>
      <c r="I33" s="71">
        <f>Tabla3[[#This Row],[VALOR UNITARIO OFERTADO SIN IMPUESTO]]*Tabla3[[#This Row],[DÍAS]]*Tabla3[[#This Row],[CANTIDAD]]</f>
        <v>0</v>
      </c>
      <c r="J33" s="71">
        <f>Tabla3[[#This Row],[VALOR TOTAL SIN IMPUESTO]]*0.19</f>
        <v>0</v>
      </c>
      <c r="K33" s="71"/>
      <c r="L33" s="71">
        <f>Tabla3[[#This Row],[VALOR TOTAL SIN IMPUESTO]]+Tabla3[[#This Row],[IVA]]+Tabla3[[#This Row],[IMPOCONSUMO]]</f>
        <v>0</v>
      </c>
      <c r="M33" s="108"/>
    </row>
    <row r="34" spans="1:13" ht="105" hidden="1">
      <c r="A34" s="72">
        <v>33</v>
      </c>
      <c r="B34" s="73" t="s">
        <v>174</v>
      </c>
      <c r="C34" s="74" t="s">
        <v>179</v>
      </c>
      <c r="D34" s="73" t="s">
        <v>176</v>
      </c>
      <c r="E34" s="70" t="s">
        <v>1034</v>
      </c>
      <c r="F34" s="116">
        <v>5016057</v>
      </c>
      <c r="G34" s="92"/>
      <c r="H34" s="94"/>
      <c r="I34" s="71">
        <f>Tabla3[[#This Row],[VALOR UNITARIO OFERTADO SIN IMPUESTO]]*Tabla3[[#This Row],[DÍAS]]*Tabla3[[#This Row],[CANTIDAD]]</f>
        <v>0</v>
      </c>
      <c r="J34" s="71">
        <f>Tabla3[[#This Row],[VALOR TOTAL SIN IMPUESTO]]*0.19</f>
        <v>0</v>
      </c>
      <c r="K34" s="71"/>
      <c r="L34" s="71">
        <f>Tabla3[[#This Row],[VALOR TOTAL SIN IMPUESTO]]+Tabla3[[#This Row],[IVA]]+Tabla3[[#This Row],[IMPOCONSUMO]]</f>
        <v>0</v>
      </c>
      <c r="M34" s="108"/>
    </row>
    <row r="35" spans="1:13" ht="105" hidden="1">
      <c r="A35" s="72">
        <v>34</v>
      </c>
      <c r="B35" s="73" t="s">
        <v>174</v>
      </c>
      <c r="C35" s="74" t="s">
        <v>180</v>
      </c>
      <c r="D35" s="73" t="s">
        <v>176</v>
      </c>
      <c r="E35" s="70" t="s">
        <v>1034</v>
      </c>
      <c r="F35" s="116">
        <v>2195448</v>
      </c>
      <c r="G35" s="92"/>
      <c r="H35" s="94"/>
      <c r="I35" s="71">
        <f>Tabla3[[#This Row],[VALOR UNITARIO OFERTADO SIN IMPUESTO]]*Tabla3[[#This Row],[DÍAS]]*Tabla3[[#This Row],[CANTIDAD]]</f>
        <v>0</v>
      </c>
      <c r="J35" s="71">
        <f>Tabla3[[#This Row],[VALOR TOTAL SIN IMPUESTO]]*0.19</f>
        <v>0</v>
      </c>
      <c r="K35" s="71"/>
      <c r="L35" s="71">
        <f>Tabla3[[#This Row],[VALOR TOTAL SIN IMPUESTO]]+Tabla3[[#This Row],[IVA]]+Tabla3[[#This Row],[IMPOCONSUMO]]</f>
        <v>0</v>
      </c>
      <c r="M35" s="108"/>
    </row>
    <row r="36" spans="1:13" ht="105" hidden="1">
      <c r="A36" s="72">
        <v>35</v>
      </c>
      <c r="B36" s="73" t="s">
        <v>174</v>
      </c>
      <c r="C36" s="74" t="s">
        <v>181</v>
      </c>
      <c r="D36" s="73" t="s">
        <v>176</v>
      </c>
      <c r="E36" s="70" t="s">
        <v>1034</v>
      </c>
      <c r="F36" s="116">
        <v>12651136</v>
      </c>
      <c r="G36" s="92"/>
      <c r="H36" s="94"/>
      <c r="I36" s="71">
        <f>Tabla3[[#This Row],[VALOR UNITARIO OFERTADO SIN IMPUESTO]]*Tabla3[[#This Row],[DÍAS]]*Tabla3[[#This Row],[CANTIDAD]]</f>
        <v>0</v>
      </c>
      <c r="J36" s="71">
        <f>Tabla3[[#This Row],[VALOR TOTAL SIN IMPUESTO]]*0.19</f>
        <v>0</v>
      </c>
      <c r="K36" s="71"/>
      <c r="L36" s="71">
        <f>Tabla3[[#This Row],[VALOR TOTAL SIN IMPUESTO]]+Tabla3[[#This Row],[IVA]]+Tabla3[[#This Row],[IMPOCONSUMO]]</f>
        <v>0</v>
      </c>
      <c r="M36" s="108"/>
    </row>
    <row r="37" spans="1:13" s="317" customFormat="1" ht="150">
      <c r="A37" s="308">
        <v>36</v>
      </c>
      <c r="B37" s="309" t="s">
        <v>14</v>
      </c>
      <c r="C37" s="310" t="s">
        <v>182</v>
      </c>
      <c r="D37" s="309" t="s">
        <v>183</v>
      </c>
      <c r="E37" s="311" t="s">
        <v>18</v>
      </c>
      <c r="F37" s="312">
        <v>936717</v>
      </c>
      <c r="G37" s="313">
        <v>1</v>
      </c>
      <c r="H37" s="314">
        <v>1</v>
      </c>
      <c r="I37" s="315">
        <f>Tabla3[[#This Row],[VALOR UNITARIO OFERTADO SIN IMPUESTO]]*Tabla3[[#This Row],[DÍAS]]*Tabla3[[#This Row],[CANTIDAD]]</f>
        <v>936717</v>
      </c>
      <c r="J37" s="315">
        <f>Tabla3[[#This Row],[VALOR TOTAL SIN IMPUESTO]]*0.19</f>
        <v>177976.23</v>
      </c>
      <c r="K37" s="315"/>
      <c r="L37" s="315">
        <f>Tabla3[[#This Row],[VALOR TOTAL SIN IMPUESTO]]+Tabla3[[#This Row],[IVA]]+Tabla3[[#This Row],[IMPOCONSUMO]]</f>
        <v>1114693.23</v>
      </c>
      <c r="M37" s="316" t="s">
        <v>1084</v>
      </c>
    </row>
    <row r="38" spans="1:13" ht="150" hidden="1">
      <c r="A38" s="72">
        <v>37</v>
      </c>
      <c r="B38" s="73" t="s">
        <v>14</v>
      </c>
      <c r="C38" s="74" t="s">
        <v>182</v>
      </c>
      <c r="D38" s="73" t="s">
        <v>183</v>
      </c>
      <c r="E38" s="70" t="s">
        <v>1035</v>
      </c>
      <c r="F38" s="116">
        <v>1095465</v>
      </c>
      <c r="G38" s="92"/>
      <c r="H38" s="94"/>
      <c r="I38" s="71">
        <f>Tabla3[[#This Row],[VALOR UNITARIO OFERTADO SIN IMPUESTO]]*Tabla3[[#This Row],[DÍAS]]*Tabla3[[#This Row],[CANTIDAD]]</f>
        <v>0</v>
      </c>
      <c r="J38" s="71">
        <f>Tabla3[[#This Row],[VALOR TOTAL SIN IMPUESTO]]*0.19</f>
        <v>0</v>
      </c>
      <c r="K38" s="71"/>
      <c r="L38" s="71">
        <f>Tabla3[[#This Row],[VALOR TOTAL SIN IMPUESTO]]+Tabla3[[#This Row],[IVA]]+Tabla3[[#This Row],[IMPOCONSUMO]]</f>
        <v>0</v>
      </c>
      <c r="M38" s="108"/>
    </row>
    <row r="39" spans="1:13" s="317" customFormat="1" ht="150">
      <c r="A39" s="308">
        <v>38</v>
      </c>
      <c r="B39" s="309" t="s">
        <v>14</v>
      </c>
      <c r="C39" s="310" t="s">
        <v>182</v>
      </c>
      <c r="D39" s="309" t="s">
        <v>183</v>
      </c>
      <c r="E39" s="311" t="s">
        <v>1036</v>
      </c>
      <c r="F39" s="312">
        <v>1193655</v>
      </c>
      <c r="G39" s="313">
        <v>1</v>
      </c>
      <c r="H39" s="314">
        <v>1</v>
      </c>
      <c r="I39" s="315">
        <f>Tabla3[[#This Row],[VALOR UNITARIO OFERTADO SIN IMPUESTO]]*Tabla3[[#This Row],[DÍAS]]*Tabla3[[#This Row],[CANTIDAD]]</f>
        <v>1193655</v>
      </c>
      <c r="J39" s="315">
        <f>Tabla3[[#This Row],[VALOR TOTAL SIN IMPUESTO]]*0.19</f>
        <v>226794.45</v>
      </c>
      <c r="K39" s="315"/>
      <c r="L39" s="315">
        <f>Tabla3[[#This Row],[VALOR TOTAL SIN IMPUESTO]]+Tabla3[[#This Row],[IVA]]+Tabla3[[#This Row],[IMPOCONSUMO]]</f>
        <v>1420449.45</v>
      </c>
      <c r="M39" s="316" t="s">
        <v>1085</v>
      </c>
    </row>
    <row r="40" spans="1:13" ht="176" hidden="1" customHeight="1">
      <c r="A40" s="72">
        <v>39</v>
      </c>
      <c r="B40" s="73" t="s">
        <v>14</v>
      </c>
      <c r="C40" s="74" t="s">
        <v>182</v>
      </c>
      <c r="D40" s="73" t="s">
        <v>183</v>
      </c>
      <c r="E40" s="70" t="s">
        <v>1037</v>
      </c>
      <c r="F40" s="116">
        <v>1302972</v>
      </c>
      <c r="G40" s="92"/>
      <c r="H40" s="94"/>
      <c r="I40" s="71">
        <f>Tabla3[[#This Row],[VALOR UNITARIO OFERTADO SIN IMPUESTO]]*Tabla3[[#This Row],[DÍAS]]*Tabla3[[#This Row],[CANTIDAD]]</f>
        <v>0</v>
      </c>
      <c r="J40" s="71">
        <f>Tabla3[[#This Row],[VALOR TOTAL SIN IMPUESTO]]*0.19</f>
        <v>0</v>
      </c>
      <c r="K40" s="71"/>
      <c r="L40" s="71">
        <f>Tabla3[[#This Row],[VALOR TOTAL SIN IMPUESTO]]+Tabla3[[#This Row],[IVA]]+Tabla3[[#This Row],[IMPOCONSUMO]]</f>
        <v>0</v>
      </c>
      <c r="M40" s="108"/>
    </row>
    <row r="41" spans="1:13" ht="150" hidden="1">
      <c r="A41" s="72">
        <v>40</v>
      </c>
      <c r="B41" s="73" t="s">
        <v>14</v>
      </c>
      <c r="C41" s="74" t="s">
        <v>182</v>
      </c>
      <c r="D41" s="73" t="s">
        <v>183</v>
      </c>
      <c r="E41" s="70" t="s">
        <v>17</v>
      </c>
      <c r="F41" s="116">
        <v>779844</v>
      </c>
      <c r="G41" s="92"/>
      <c r="H41" s="94"/>
      <c r="I41" s="71">
        <f>Tabla3[[#This Row],[VALOR UNITARIO OFERTADO SIN IMPUESTO]]*Tabla3[[#This Row],[DÍAS]]*Tabla3[[#This Row],[CANTIDAD]]</f>
        <v>0</v>
      </c>
      <c r="J41" s="71">
        <f>Tabla3[[#This Row],[VALOR TOTAL SIN IMPUESTO]]*0.19</f>
        <v>0</v>
      </c>
      <c r="K41" s="71"/>
      <c r="L41" s="71">
        <f>Tabla3[[#This Row],[VALOR TOTAL SIN IMPUESTO]]+Tabla3[[#This Row],[IVA]]+Tabla3[[#This Row],[IMPOCONSUMO]]</f>
        <v>0</v>
      </c>
      <c r="M41" s="108"/>
    </row>
    <row r="42" spans="1:13" ht="150" hidden="1">
      <c r="A42" s="72">
        <v>41</v>
      </c>
      <c r="B42" s="73" t="s">
        <v>14</v>
      </c>
      <c r="C42" s="74" t="s">
        <v>182</v>
      </c>
      <c r="D42" s="73" t="s">
        <v>183</v>
      </c>
      <c r="E42" s="70" t="s">
        <v>1038</v>
      </c>
      <c r="F42" s="116">
        <v>768734</v>
      </c>
      <c r="G42" s="92"/>
      <c r="H42" s="94"/>
      <c r="I42" s="71">
        <f>Tabla3[[#This Row],[VALOR UNITARIO OFERTADO SIN IMPUESTO]]*Tabla3[[#This Row],[DÍAS]]*Tabla3[[#This Row],[CANTIDAD]]</f>
        <v>0</v>
      </c>
      <c r="J42" s="71">
        <f>Tabla3[[#This Row],[VALOR TOTAL SIN IMPUESTO]]*0.19</f>
        <v>0</v>
      </c>
      <c r="K42" s="71"/>
      <c r="L42" s="71">
        <f>Tabla3[[#This Row],[VALOR TOTAL SIN IMPUESTO]]+Tabla3[[#This Row],[IVA]]+Tabla3[[#This Row],[IMPOCONSUMO]]</f>
        <v>0</v>
      </c>
      <c r="M42" s="108"/>
    </row>
    <row r="43" spans="1:13" ht="150" hidden="1">
      <c r="A43" s="72">
        <v>42</v>
      </c>
      <c r="B43" s="73" t="s">
        <v>14</v>
      </c>
      <c r="C43" s="74" t="s">
        <v>182</v>
      </c>
      <c r="D43" s="73" t="s">
        <v>183</v>
      </c>
      <c r="E43" s="70" t="s">
        <v>1039</v>
      </c>
      <c r="F43" s="116">
        <v>868070</v>
      </c>
      <c r="G43" s="92"/>
      <c r="H43" s="94"/>
      <c r="I43" s="71">
        <f>Tabla3[[#This Row],[VALOR UNITARIO OFERTADO SIN IMPUESTO]]*Tabla3[[#This Row],[DÍAS]]*Tabla3[[#This Row],[CANTIDAD]]</f>
        <v>0</v>
      </c>
      <c r="J43" s="71">
        <f>Tabla3[[#This Row],[VALOR TOTAL SIN IMPUESTO]]*0.19</f>
        <v>0</v>
      </c>
      <c r="K43" s="71"/>
      <c r="L43" s="71">
        <f>Tabla3[[#This Row],[VALOR TOTAL SIN IMPUESTO]]+Tabla3[[#This Row],[IVA]]+Tabla3[[#This Row],[IMPOCONSUMO]]</f>
        <v>0</v>
      </c>
      <c r="M43" s="108"/>
    </row>
    <row r="44" spans="1:13" ht="150" hidden="1">
      <c r="A44" s="72">
        <v>43</v>
      </c>
      <c r="B44" s="73" t="s">
        <v>14</v>
      </c>
      <c r="C44" s="74" t="s">
        <v>182</v>
      </c>
      <c r="D44" s="73" t="s">
        <v>183</v>
      </c>
      <c r="E44" s="70" t="s">
        <v>1040</v>
      </c>
      <c r="F44" s="116">
        <v>1032490</v>
      </c>
      <c r="G44" s="92"/>
      <c r="H44" s="94"/>
      <c r="I44" s="71">
        <f>Tabla3[[#This Row],[VALOR UNITARIO OFERTADO SIN IMPUESTO]]*Tabla3[[#This Row],[DÍAS]]*Tabla3[[#This Row],[CANTIDAD]]</f>
        <v>0</v>
      </c>
      <c r="J44" s="71">
        <f>Tabla3[[#This Row],[VALOR TOTAL SIN IMPUESTO]]*0.19</f>
        <v>0</v>
      </c>
      <c r="K44" s="71"/>
      <c r="L44" s="71">
        <f>Tabla3[[#This Row],[VALOR TOTAL SIN IMPUESTO]]+Tabla3[[#This Row],[IVA]]+Tabla3[[#This Row],[IMPOCONSUMO]]</f>
        <v>0</v>
      </c>
      <c r="M44" s="108"/>
    </row>
    <row r="45" spans="1:13" ht="150" hidden="1">
      <c r="A45" s="72">
        <v>44</v>
      </c>
      <c r="B45" s="73" t="s">
        <v>14</v>
      </c>
      <c r="C45" s="74" t="s">
        <v>182</v>
      </c>
      <c r="D45" s="73" t="s">
        <v>184</v>
      </c>
      <c r="E45" s="70" t="s">
        <v>1041</v>
      </c>
      <c r="F45" s="116">
        <v>437621</v>
      </c>
      <c r="G45" s="92"/>
      <c r="H45" s="94"/>
      <c r="I45" s="71">
        <f>Tabla3[[#This Row],[VALOR UNITARIO OFERTADO SIN IMPUESTO]]*Tabla3[[#This Row],[DÍAS]]*Tabla3[[#This Row],[CANTIDAD]]</f>
        <v>0</v>
      </c>
      <c r="J45" s="71">
        <f>Tabla3[[#This Row],[VALOR TOTAL SIN IMPUESTO]]*0.19</f>
        <v>0</v>
      </c>
      <c r="K45" s="71"/>
      <c r="L45" s="71">
        <f>Tabla3[[#This Row],[VALOR TOTAL SIN IMPUESTO]]+Tabla3[[#This Row],[IVA]]+Tabla3[[#This Row],[IMPOCONSUMO]]</f>
        <v>0</v>
      </c>
      <c r="M45" s="108"/>
    </row>
    <row r="46" spans="1:13" ht="150" hidden="1">
      <c r="A46" s="72">
        <v>45</v>
      </c>
      <c r="B46" s="73" t="s">
        <v>14</v>
      </c>
      <c r="C46" s="74" t="s">
        <v>182</v>
      </c>
      <c r="D46" s="73" t="s">
        <v>184</v>
      </c>
      <c r="E46" s="70" t="s">
        <v>1042</v>
      </c>
      <c r="F46" s="116">
        <v>524883</v>
      </c>
      <c r="G46" s="92"/>
      <c r="H46" s="94"/>
      <c r="I46" s="71">
        <f>Tabla3[[#This Row],[VALOR UNITARIO OFERTADO SIN IMPUESTO]]*Tabla3[[#This Row],[DÍAS]]*Tabla3[[#This Row],[CANTIDAD]]</f>
        <v>0</v>
      </c>
      <c r="J46" s="71">
        <f>Tabla3[[#This Row],[VALOR TOTAL SIN IMPUESTO]]*0.19</f>
        <v>0</v>
      </c>
      <c r="K46" s="71"/>
      <c r="L46" s="71">
        <f>Tabla3[[#This Row],[VALOR TOTAL SIN IMPUESTO]]+Tabla3[[#This Row],[IVA]]+Tabla3[[#This Row],[IMPOCONSUMO]]</f>
        <v>0</v>
      </c>
      <c r="M46" s="108"/>
    </row>
    <row r="47" spans="1:13" ht="150" hidden="1">
      <c r="A47" s="72">
        <v>46</v>
      </c>
      <c r="B47" s="73" t="s">
        <v>14</v>
      </c>
      <c r="C47" s="74" t="s">
        <v>182</v>
      </c>
      <c r="D47" s="73" t="s">
        <v>184</v>
      </c>
      <c r="E47" s="70" t="s">
        <v>1043</v>
      </c>
      <c r="F47" s="116">
        <v>712304</v>
      </c>
      <c r="G47" s="92"/>
      <c r="H47" s="94"/>
      <c r="I47" s="71">
        <f>Tabla3[[#This Row],[VALOR UNITARIO OFERTADO SIN IMPUESTO]]*Tabla3[[#This Row],[DÍAS]]*Tabla3[[#This Row],[CANTIDAD]]</f>
        <v>0</v>
      </c>
      <c r="J47" s="71">
        <f>Tabla3[[#This Row],[VALOR TOTAL SIN IMPUESTO]]*0.19</f>
        <v>0</v>
      </c>
      <c r="K47" s="71"/>
      <c r="L47" s="71">
        <f>Tabla3[[#This Row],[VALOR TOTAL SIN IMPUESTO]]+Tabla3[[#This Row],[IVA]]+Tabla3[[#This Row],[IMPOCONSUMO]]</f>
        <v>0</v>
      </c>
      <c r="M47" s="108"/>
    </row>
    <row r="48" spans="1:13" ht="150" hidden="1">
      <c r="A48" s="72">
        <v>47</v>
      </c>
      <c r="B48" s="73" t="s">
        <v>14</v>
      </c>
      <c r="C48" s="74" t="s">
        <v>182</v>
      </c>
      <c r="D48" s="73" t="s">
        <v>184</v>
      </c>
      <c r="E48" s="70" t="s">
        <v>1044</v>
      </c>
      <c r="F48" s="116">
        <v>848095</v>
      </c>
      <c r="G48" s="92"/>
      <c r="H48" s="94"/>
      <c r="I48" s="71">
        <f>Tabla3[[#This Row],[VALOR UNITARIO OFERTADO SIN IMPUESTO]]*Tabla3[[#This Row],[DÍAS]]*Tabla3[[#This Row],[CANTIDAD]]</f>
        <v>0</v>
      </c>
      <c r="J48" s="71">
        <f>Tabla3[[#This Row],[VALOR TOTAL SIN IMPUESTO]]*0.19</f>
        <v>0</v>
      </c>
      <c r="K48" s="71"/>
      <c r="L48" s="71">
        <f>Tabla3[[#This Row],[VALOR TOTAL SIN IMPUESTO]]+Tabla3[[#This Row],[IVA]]+Tabla3[[#This Row],[IMPOCONSUMO]]</f>
        <v>0</v>
      </c>
      <c r="M48" s="108"/>
    </row>
    <row r="49" spans="1:13" ht="150" hidden="1">
      <c r="A49" s="72">
        <v>48</v>
      </c>
      <c r="B49" s="73" t="s">
        <v>14</v>
      </c>
      <c r="C49" s="74" t="s">
        <v>182</v>
      </c>
      <c r="D49" s="73" t="s">
        <v>184</v>
      </c>
      <c r="E49" s="70" t="s">
        <v>1045</v>
      </c>
      <c r="F49" s="116">
        <v>314660</v>
      </c>
      <c r="G49" s="92"/>
      <c r="H49" s="94"/>
      <c r="I49" s="71">
        <f>Tabla3[[#This Row],[VALOR UNITARIO OFERTADO SIN IMPUESTO]]*Tabla3[[#This Row],[DÍAS]]*Tabla3[[#This Row],[CANTIDAD]]</f>
        <v>0</v>
      </c>
      <c r="J49" s="71">
        <f>Tabla3[[#This Row],[VALOR TOTAL SIN IMPUESTO]]*0.19</f>
        <v>0</v>
      </c>
      <c r="K49" s="71"/>
      <c r="L49" s="71">
        <f>Tabla3[[#This Row],[VALOR TOTAL SIN IMPUESTO]]+Tabla3[[#This Row],[IVA]]+Tabla3[[#This Row],[IMPOCONSUMO]]</f>
        <v>0</v>
      </c>
      <c r="M49" s="108"/>
    </row>
    <row r="50" spans="1:13" ht="150" hidden="1">
      <c r="A50" s="72">
        <v>49</v>
      </c>
      <c r="B50" s="73" t="s">
        <v>14</v>
      </c>
      <c r="C50" s="74" t="s">
        <v>182</v>
      </c>
      <c r="D50" s="73" t="s">
        <v>184</v>
      </c>
      <c r="E50" s="70" t="s">
        <v>1046</v>
      </c>
      <c r="F50" s="116">
        <v>392252</v>
      </c>
      <c r="G50" s="92"/>
      <c r="H50" s="94"/>
      <c r="I50" s="71">
        <f>Tabla3[[#This Row],[VALOR UNITARIO OFERTADO SIN IMPUESTO]]*Tabla3[[#This Row],[DÍAS]]*Tabla3[[#This Row],[CANTIDAD]]</f>
        <v>0</v>
      </c>
      <c r="J50" s="71">
        <f>Tabla3[[#This Row],[VALOR TOTAL SIN IMPUESTO]]*0.19</f>
        <v>0</v>
      </c>
      <c r="K50" s="71"/>
      <c r="L50" s="71">
        <f>Tabla3[[#This Row],[VALOR TOTAL SIN IMPUESTO]]+Tabla3[[#This Row],[IVA]]+Tabla3[[#This Row],[IMPOCONSUMO]]</f>
        <v>0</v>
      </c>
      <c r="M50" s="108"/>
    </row>
    <row r="51" spans="1:13" ht="150" hidden="1">
      <c r="A51" s="72">
        <v>50</v>
      </c>
      <c r="B51" s="73" t="s">
        <v>14</v>
      </c>
      <c r="C51" s="74" t="s">
        <v>182</v>
      </c>
      <c r="D51" s="73" t="s">
        <v>184</v>
      </c>
      <c r="E51" s="70" t="s">
        <v>1047</v>
      </c>
      <c r="F51" s="116">
        <v>425940</v>
      </c>
      <c r="G51" s="92"/>
      <c r="H51" s="94"/>
      <c r="I51" s="71">
        <f>Tabla3[[#This Row],[VALOR UNITARIO OFERTADO SIN IMPUESTO]]*Tabla3[[#This Row],[DÍAS]]*Tabla3[[#This Row],[CANTIDAD]]</f>
        <v>0</v>
      </c>
      <c r="J51" s="71">
        <f>Tabla3[[#This Row],[VALOR TOTAL SIN IMPUESTO]]*0.19</f>
        <v>0</v>
      </c>
      <c r="K51" s="71"/>
      <c r="L51" s="71">
        <f>Tabla3[[#This Row],[VALOR TOTAL SIN IMPUESTO]]+Tabla3[[#This Row],[IVA]]+Tabla3[[#This Row],[IMPOCONSUMO]]</f>
        <v>0</v>
      </c>
      <c r="M51" s="108"/>
    </row>
    <row r="52" spans="1:13" ht="150" hidden="1">
      <c r="A52" s="72">
        <v>51</v>
      </c>
      <c r="B52" s="73" t="s">
        <v>14</v>
      </c>
      <c r="C52" s="74" t="s">
        <v>182</v>
      </c>
      <c r="D52" s="73" t="s">
        <v>184</v>
      </c>
      <c r="E52" s="70" t="s">
        <v>1048</v>
      </c>
      <c r="F52" s="116">
        <v>500879</v>
      </c>
      <c r="G52" s="92"/>
      <c r="H52" s="94"/>
      <c r="I52" s="71">
        <f>Tabla3[[#This Row],[VALOR UNITARIO OFERTADO SIN IMPUESTO]]*Tabla3[[#This Row],[DÍAS]]*Tabla3[[#This Row],[CANTIDAD]]</f>
        <v>0</v>
      </c>
      <c r="J52" s="71">
        <f>Tabla3[[#This Row],[VALOR TOTAL SIN IMPUESTO]]*0.19</f>
        <v>0</v>
      </c>
      <c r="K52" s="71"/>
      <c r="L52" s="71">
        <f>Tabla3[[#This Row],[VALOR TOTAL SIN IMPUESTO]]+Tabla3[[#This Row],[IVA]]+Tabla3[[#This Row],[IMPOCONSUMO]]</f>
        <v>0</v>
      </c>
      <c r="M52" s="108"/>
    </row>
    <row r="53" spans="1:13" s="317" customFormat="1" ht="150">
      <c r="A53" s="308">
        <v>52</v>
      </c>
      <c r="B53" s="309" t="s">
        <v>14</v>
      </c>
      <c r="C53" s="310" t="s">
        <v>185</v>
      </c>
      <c r="D53" s="309" t="s">
        <v>186</v>
      </c>
      <c r="E53" s="311" t="s">
        <v>17</v>
      </c>
      <c r="F53" s="312">
        <v>303456</v>
      </c>
      <c r="G53" s="313">
        <v>1</v>
      </c>
      <c r="H53" s="314">
        <v>1</v>
      </c>
      <c r="I53" s="315">
        <f>Tabla3[[#This Row],[VALOR UNITARIO OFERTADO SIN IMPUESTO]]*Tabla3[[#This Row],[DÍAS]]*Tabla3[[#This Row],[CANTIDAD]]</f>
        <v>303456</v>
      </c>
      <c r="J53" s="315">
        <f>Tabla3[[#This Row],[VALOR TOTAL SIN IMPUESTO]]*0.19</f>
        <v>57656.639999999999</v>
      </c>
      <c r="K53" s="315"/>
      <c r="L53" s="315">
        <f>Tabla3[[#This Row],[VALOR TOTAL SIN IMPUESTO]]+Tabla3[[#This Row],[IVA]]+Tabla3[[#This Row],[IMPOCONSUMO]]</f>
        <v>361112.64</v>
      </c>
      <c r="M53" s="316" t="s">
        <v>1086</v>
      </c>
    </row>
    <row r="54" spans="1:13" s="317" customFormat="1" ht="150">
      <c r="A54" s="308">
        <v>53</v>
      </c>
      <c r="B54" s="309" t="s">
        <v>14</v>
      </c>
      <c r="C54" s="310" t="s">
        <v>185</v>
      </c>
      <c r="D54" s="309" t="s">
        <v>186</v>
      </c>
      <c r="E54" s="311" t="s">
        <v>1039</v>
      </c>
      <c r="F54" s="312">
        <v>337440</v>
      </c>
      <c r="G54" s="313">
        <v>1</v>
      </c>
      <c r="H54" s="314">
        <v>1</v>
      </c>
      <c r="I54" s="315">
        <f>Tabla3[[#This Row],[VALOR UNITARIO OFERTADO SIN IMPUESTO]]*Tabla3[[#This Row],[DÍAS]]*Tabla3[[#This Row],[CANTIDAD]]</f>
        <v>337440</v>
      </c>
      <c r="J54" s="315">
        <f>Tabla3[[#This Row],[VALOR TOTAL SIN IMPUESTO]]*0.19</f>
        <v>64113.599999999999</v>
      </c>
      <c r="K54" s="315"/>
      <c r="L54" s="315">
        <f>Tabla3[[#This Row],[VALOR TOTAL SIN IMPUESTO]]+Tabla3[[#This Row],[IVA]]+Tabla3[[#This Row],[IMPOCONSUMO]]</f>
        <v>401553.6</v>
      </c>
      <c r="M54" s="316" t="s">
        <v>1087</v>
      </c>
    </row>
    <row r="55" spans="1:13" ht="150" hidden="1">
      <c r="A55" s="72">
        <v>54</v>
      </c>
      <c r="B55" s="73" t="s">
        <v>14</v>
      </c>
      <c r="C55" s="74" t="s">
        <v>185</v>
      </c>
      <c r="D55" s="73" t="s">
        <v>186</v>
      </c>
      <c r="E55" s="70" t="s">
        <v>18</v>
      </c>
      <c r="F55" s="116">
        <v>374405</v>
      </c>
      <c r="G55" s="92"/>
      <c r="H55" s="94"/>
      <c r="I55" s="71">
        <f>Tabla3[[#This Row],[VALOR UNITARIO OFERTADO SIN IMPUESTO]]*Tabla3[[#This Row],[DÍAS]]*Tabla3[[#This Row],[CANTIDAD]]</f>
        <v>0</v>
      </c>
      <c r="J55" s="71">
        <f>Tabla3[[#This Row],[VALOR TOTAL SIN IMPUESTO]]*0.19</f>
        <v>0</v>
      </c>
      <c r="K55" s="71"/>
      <c r="L55" s="71">
        <f>Tabla3[[#This Row],[VALOR TOTAL SIN IMPUESTO]]+Tabla3[[#This Row],[IVA]]+Tabla3[[#This Row],[IMPOCONSUMO]]</f>
        <v>0</v>
      </c>
      <c r="M55" s="108"/>
    </row>
    <row r="56" spans="1:13" ht="150" hidden="1">
      <c r="A56" s="72">
        <v>55</v>
      </c>
      <c r="B56" s="73" t="s">
        <v>14</v>
      </c>
      <c r="C56" s="74" t="s">
        <v>185</v>
      </c>
      <c r="D56" s="73" t="s">
        <v>186</v>
      </c>
      <c r="E56" s="70" t="s">
        <v>1036</v>
      </c>
      <c r="F56" s="116">
        <v>416985</v>
      </c>
      <c r="G56" s="92"/>
      <c r="H56" s="94"/>
      <c r="I56" s="71">
        <f>Tabla3[[#This Row],[VALOR UNITARIO OFERTADO SIN IMPUESTO]]*Tabla3[[#This Row],[DÍAS]]*Tabla3[[#This Row],[CANTIDAD]]</f>
        <v>0</v>
      </c>
      <c r="J56" s="71">
        <f>Tabla3[[#This Row],[VALOR TOTAL SIN IMPUESTO]]*0.19</f>
        <v>0</v>
      </c>
      <c r="K56" s="71"/>
      <c r="L56" s="71">
        <f>Tabla3[[#This Row],[VALOR TOTAL SIN IMPUESTO]]+Tabla3[[#This Row],[IVA]]+Tabla3[[#This Row],[IMPOCONSUMO]]</f>
        <v>0</v>
      </c>
      <c r="M56" s="108"/>
    </row>
    <row r="57" spans="1:13" ht="90" hidden="1">
      <c r="A57" s="72">
        <v>56</v>
      </c>
      <c r="B57" s="73" t="s">
        <v>14</v>
      </c>
      <c r="C57" s="74" t="s">
        <v>15</v>
      </c>
      <c r="D57" s="73" t="s">
        <v>187</v>
      </c>
      <c r="E57" s="70" t="s">
        <v>16</v>
      </c>
      <c r="F57" s="116">
        <v>257931</v>
      </c>
      <c r="G57" s="92"/>
      <c r="H57" s="94"/>
      <c r="I57" s="71">
        <f>Tabla3[[#This Row],[VALOR UNITARIO OFERTADO SIN IMPUESTO]]*Tabla3[[#This Row],[DÍAS]]*Tabla3[[#This Row],[CANTIDAD]]</f>
        <v>0</v>
      </c>
      <c r="J57" s="71">
        <f>Tabla3[[#This Row],[VALOR TOTAL SIN IMPUESTO]]*0.19</f>
        <v>0</v>
      </c>
      <c r="K57" s="71"/>
      <c r="L57" s="71">
        <f>Tabla3[[#This Row],[VALOR TOTAL SIN IMPUESTO]]+Tabla3[[#This Row],[IVA]]+Tabla3[[#This Row],[IMPOCONSUMO]]</f>
        <v>0</v>
      </c>
      <c r="M57" s="108"/>
    </row>
    <row r="58" spans="1:13" ht="90" hidden="1">
      <c r="A58" s="72">
        <v>57</v>
      </c>
      <c r="B58" s="73" t="s">
        <v>14</v>
      </c>
      <c r="C58" s="74" t="s">
        <v>15</v>
      </c>
      <c r="D58" s="73" t="s">
        <v>187</v>
      </c>
      <c r="E58" s="70" t="s">
        <v>1038</v>
      </c>
      <c r="F58" s="116">
        <v>306595</v>
      </c>
      <c r="G58" s="92"/>
      <c r="H58" s="94"/>
      <c r="I58" s="71">
        <f>Tabla3[[#This Row],[VALOR UNITARIO OFERTADO SIN IMPUESTO]]*Tabla3[[#This Row],[DÍAS]]*Tabla3[[#This Row],[CANTIDAD]]</f>
        <v>0</v>
      </c>
      <c r="J58" s="71">
        <f>Tabla3[[#This Row],[VALOR TOTAL SIN IMPUESTO]]*0.19</f>
        <v>0</v>
      </c>
      <c r="K58" s="71"/>
      <c r="L58" s="71">
        <f>Tabla3[[#This Row],[VALOR TOTAL SIN IMPUESTO]]+Tabla3[[#This Row],[IVA]]+Tabla3[[#This Row],[IMPOCONSUMO]]</f>
        <v>0</v>
      </c>
      <c r="M58" s="108"/>
    </row>
    <row r="59" spans="1:13" ht="90" hidden="1">
      <c r="A59" s="72">
        <v>58</v>
      </c>
      <c r="B59" s="73" t="s">
        <v>14</v>
      </c>
      <c r="C59" s="74" t="s">
        <v>15</v>
      </c>
      <c r="D59" s="73" t="s">
        <v>187</v>
      </c>
      <c r="E59" s="70" t="s">
        <v>1039</v>
      </c>
      <c r="F59" s="116">
        <v>341540</v>
      </c>
      <c r="G59" s="92"/>
      <c r="H59" s="94"/>
      <c r="I59" s="71">
        <f>Tabla3[[#This Row],[VALOR UNITARIO OFERTADO SIN IMPUESTO]]*Tabla3[[#This Row],[DÍAS]]*Tabla3[[#This Row],[CANTIDAD]]</f>
        <v>0</v>
      </c>
      <c r="J59" s="71">
        <f>Tabla3[[#This Row],[VALOR TOTAL SIN IMPUESTO]]*0.19</f>
        <v>0</v>
      </c>
      <c r="K59" s="71"/>
      <c r="L59" s="71">
        <f>Tabla3[[#This Row],[VALOR TOTAL SIN IMPUESTO]]+Tabla3[[#This Row],[IVA]]+Tabla3[[#This Row],[IMPOCONSUMO]]</f>
        <v>0</v>
      </c>
      <c r="M59" s="108"/>
    </row>
    <row r="60" spans="1:13" ht="90" hidden="1">
      <c r="A60" s="72">
        <v>59</v>
      </c>
      <c r="B60" s="73" t="s">
        <v>14</v>
      </c>
      <c r="C60" s="74" t="s">
        <v>15</v>
      </c>
      <c r="D60" s="73" t="s">
        <v>187</v>
      </c>
      <c r="E60" s="70" t="s">
        <v>1040</v>
      </c>
      <c r="F60" s="116">
        <v>363252</v>
      </c>
      <c r="G60" s="92"/>
      <c r="H60" s="94"/>
      <c r="I60" s="71">
        <f>Tabla3[[#This Row],[VALOR UNITARIO OFERTADO SIN IMPUESTO]]*Tabla3[[#This Row],[DÍAS]]*Tabla3[[#This Row],[CANTIDAD]]</f>
        <v>0</v>
      </c>
      <c r="J60" s="71">
        <f>Tabla3[[#This Row],[VALOR TOTAL SIN IMPUESTO]]*0.19</f>
        <v>0</v>
      </c>
      <c r="K60" s="71"/>
      <c r="L60" s="71">
        <f>Tabla3[[#This Row],[VALOR TOTAL SIN IMPUESTO]]+Tabla3[[#This Row],[IVA]]+Tabla3[[#This Row],[IMPOCONSUMO]]</f>
        <v>0</v>
      </c>
      <c r="M60" s="108"/>
    </row>
    <row r="61" spans="1:13" ht="90" hidden="1">
      <c r="A61" s="72">
        <v>60</v>
      </c>
      <c r="B61" s="73" t="s">
        <v>14</v>
      </c>
      <c r="C61" s="74" t="s">
        <v>15</v>
      </c>
      <c r="D61" s="73" t="s">
        <v>187</v>
      </c>
      <c r="E61" s="70" t="s">
        <v>1049</v>
      </c>
      <c r="F61" s="116">
        <v>380619</v>
      </c>
      <c r="G61" s="92"/>
      <c r="H61" s="94"/>
      <c r="I61" s="71">
        <f>Tabla3[[#This Row],[VALOR UNITARIO OFERTADO SIN IMPUESTO]]*Tabla3[[#This Row],[DÍAS]]*Tabla3[[#This Row],[CANTIDAD]]</f>
        <v>0</v>
      </c>
      <c r="J61" s="71">
        <f>Tabla3[[#This Row],[VALOR TOTAL SIN IMPUESTO]]*0.19</f>
        <v>0</v>
      </c>
      <c r="K61" s="71"/>
      <c r="L61" s="71">
        <f>Tabla3[[#This Row],[VALOR TOTAL SIN IMPUESTO]]+Tabla3[[#This Row],[IVA]]+Tabla3[[#This Row],[IMPOCONSUMO]]</f>
        <v>0</v>
      </c>
      <c r="M61" s="108"/>
    </row>
    <row r="62" spans="1:13" ht="90" hidden="1">
      <c r="A62" s="72">
        <v>61</v>
      </c>
      <c r="B62" s="73" t="s">
        <v>14</v>
      </c>
      <c r="C62" s="74" t="s">
        <v>15</v>
      </c>
      <c r="D62" s="73" t="s">
        <v>187</v>
      </c>
      <c r="E62" s="70" t="s">
        <v>1050</v>
      </c>
      <c r="F62" s="116">
        <v>430417</v>
      </c>
      <c r="G62" s="92"/>
      <c r="H62" s="94"/>
      <c r="I62" s="71">
        <f>Tabla3[[#This Row],[VALOR UNITARIO OFERTADO SIN IMPUESTO]]*Tabla3[[#This Row],[DÍAS]]*Tabla3[[#This Row],[CANTIDAD]]</f>
        <v>0</v>
      </c>
      <c r="J62" s="71">
        <f>Tabla3[[#This Row],[VALOR TOTAL SIN IMPUESTO]]*0.19</f>
        <v>0</v>
      </c>
      <c r="K62" s="71"/>
      <c r="L62" s="71">
        <f>Tabla3[[#This Row],[VALOR TOTAL SIN IMPUESTO]]+Tabla3[[#This Row],[IVA]]+Tabla3[[#This Row],[IMPOCONSUMO]]</f>
        <v>0</v>
      </c>
      <c r="M62" s="108"/>
    </row>
    <row r="63" spans="1:13" ht="90" hidden="1">
      <c r="A63" s="72">
        <v>62</v>
      </c>
      <c r="B63" s="73" t="s">
        <v>14</v>
      </c>
      <c r="C63" s="74" t="s">
        <v>15</v>
      </c>
      <c r="D63" s="73" t="s">
        <v>187</v>
      </c>
      <c r="E63" s="70" t="s">
        <v>1036</v>
      </c>
      <c r="F63" s="116">
        <v>443587</v>
      </c>
      <c r="G63" s="92"/>
      <c r="H63" s="94"/>
      <c r="I63" s="71">
        <f>Tabla3[[#This Row],[VALOR UNITARIO OFERTADO SIN IMPUESTO]]*Tabla3[[#This Row],[DÍAS]]*Tabla3[[#This Row],[CANTIDAD]]</f>
        <v>0</v>
      </c>
      <c r="J63" s="71">
        <f>Tabla3[[#This Row],[VALOR TOTAL SIN IMPUESTO]]*0.19</f>
        <v>0</v>
      </c>
      <c r="K63" s="71"/>
      <c r="L63" s="71">
        <f>Tabla3[[#This Row],[VALOR TOTAL SIN IMPUESTO]]+Tabla3[[#This Row],[IVA]]+Tabla3[[#This Row],[IMPOCONSUMO]]</f>
        <v>0</v>
      </c>
      <c r="M63" s="108"/>
    </row>
    <row r="64" spans="1:13" ht="90" hidden="1">
      <c r="A64" s="72">
        <v>63</v>
      </c>
      <c r="B64" s="73" t="s">
        <v>14</v>
      </c>
      <c r="C64" s="74" t="s">
        <v>15</v>
      </c>
      <c r="D64" s="73" t="s">
        <v>187</v>
      </c>
      <c r="E64" s="70" t="s">
        <v>1037</v>
      </c>
      <c r="F64" s="116">
        <v>507515</v>
      </c>
      <c r="G64" s="92"/>
      <c r="H64" s="94"/>
      <c r="I64" s="71">
        <f>Tabla3[[#This Row],[VALOR UNITARIO OFERTADO SIN IMPUESTO]]*Tabla3[[#This Row],[DÍAS]]*Tabla3[[#This Row],[CANTIDAD]]</f>
        <v>0</v>
      </c>
      <c r="J64" s="71">
        <f>Tabla3[[#This Row],[VALOR TOTAL SIN IMPUESTO]]*0.19</f>
        <v>0</v>
      </c>
      <c r="K64" s="71"/>
      <c r="L64" s="71">
        <f>Tabla3[[#This Row],[VALOR TOTAL SIN IMPUESTO]]+Tabla3[[#This Row],[IVA]]+Tabla3[[#This Row],[IMPOCONSUMO]]</f>
        <v>0</v>
      </c>
      <c r="M64" s="108"/>
    </row>
    <row r="65" spans="1:13" ht="30" hidden="1">
      <c r="A65" s="72">
        <v>64</v>
      </c>
      <c r="B65" s="73" t="s">
        <v>14</v>
      </c>
      <c r="C65" s="74" t="s">
        <v>188</v>
      </c>
      <c r="D65" s="73" t="s">
        <v>189</v>
      </c>
      <c r="E65" s="70" t="s">
        <v>1051</v>
      </c>
      <c r="F65" s="116">
        <v>1337988</v>
      </c>
      <c r="G65" s="92"/>
      <c r="H65" s="94"/>
      <c r="I65" s="71">
        <f>Tabla3[[#This Row],[VALOR UNITARIO OFERTADO SIN IMPUESTO]]*Tabla3[[#This Row],[DÍAS]]*Tabla3[[#This Row],[CANTIDAD]]</f>
        <v>0</v>
      </c>
      <c r="J65" s="71">
        <f>Tabla3[[#This Row],[VALOR TOTAL SIN IMPUESTO]]*0.19</f>
        <v>0</v>
      </c>
      <c r="K65" s="71"/>
      <c r="L65" s="71">
        <f>Tabla3[[#This Row],[VALOR TOTAL SIN IMPUESTO]]+Tabla3[[#This Row],[IVA]]+Tabla3[[#This Row],[IMPOCONSUMO]]</f>
        <v>0</v>
      </c>
      <c r="M65" s="108"/>
    </row>
    <row r="66" spans="1:13" ht="150" hidden="1">
      <c r="A66" s="72">
        <v>65</v>
      </c>
      <c r="B66" s="73" t="s">
        <v>14</v>
      </c>
      <c r="C66" s="74" t="s">
        <v>190</v>
      </c>
      <c r="D66" s="73" t="s">
        <v>191</v>
      </c>
      <c r="E66" s="70" t="s">
        <v>1049</v>
      </c>
      <c r="F66" s="116">
        <v>379490</v>
      </c>
      <c r="G66" s="92"/>
      <c r="H66" s="94"/>
      <c r="I66" s="71">
        <f>Tabla3[[#This Row],[VALOR UNITARIO OFERTADO SIN IMPUESTO]]*Tabla3[[#This Row],[DÍAS]]*Tabla3[[#This Row],[CANTIDAD]]</f>
        <v>0</v>
      </c>
      <c r="J66" s="71">
        <f>Tabla3[[#This Row],[VALOR TOTAL SIN IMPUESTO]]*0.19</f>
        <v>0</v>
      </c>
      <c r="K66" s="71"/>
      <c r="L66" s="71">
        <f>Tabla3[[#This Row],[VALOR TOTAL SIN IMPUESTO]]+Tabla3[[#This Row],[IVA]]+Tabla3[[#This Row],[IMPOCONSUMO]]</f>
        <v>0</v>
      </c>
      <c r="M66" s="108"/>
    </row>
    <row r="67" spans="1:13" s="317" customFormat="1" ht="150">
      <c r="A67" s="308">
        <v>66</v>
      </c>
      <c r="B67" s="309" t="s">
        <v>14</v>
      </c>
      <c r="C67" s="310" t="s">
        <v>190</v>
      </c>
      <c r="D67" s="309" t="s">
        <v>191</v>
      </c>
      <c r="E67" s="311" t="s">
        <v>1050</v>
      </c>
      <c r="F67" s="312">
        <v>368627</v>
      </c>
      <c r="G67" s="313">
        <v>2</v>
      </c>
      <c r="H67" s="314">
        <v>1</v>
      </c>
      <c r="I67" s="315">
        <f>Tabla3[[#This Row],[VALOR UNITARIO OFERTADO SIN IMPUESTO]]*Tabla3[[#This Row],[DÍAS]]*Tabla3[[#This Row],[CANTIDAD]]</f>
        <v>737254</v>
      </c>
      <c r="J67" s="315">
        <f>Tabla3[[#This Row],[VALOR TOTAL SIN IMPUESTO]]*0.19</f>
        <v>140078.26</v>
      </c>
      <c r="K67" s="315"/>
      <c r="L67" s="315">
        <f>Tabla3[[#This Row],[VALOR TOTAL SIN IMPUESTO]]+Tabla3[[#This Row],[IVA]]+Tabla3[[#This Row],[IMPOCONSUMO]]</f>
        <v>877332.26</v>
      </c>
      <c r="M67" s="316" t="s">
        <v>1091</v>
      </c>
    </row>
    <row r="68" spans="1:13" s="317" customFormat="1" ht="150">
      <c r="A68" s="308">
        <v>67</v>
      </c>
      <c r="B68" s="309" t="s">
        <v>14</v>
      </c>
      <c r="C68" s="310" t="s">
        <v>190</v>
      </c>
      <c r="D68" s="309" t="s">
        <v>191</v>
      </c>
      <c r="E68" s="311" t="s">
        <v>1036</v>
      </c>
      <c r="F68" s="312">
        <v>420714</v>
      </c>
      <c r="G68" s="313">
        <v>1</v>
      </c>
      <c r="H68" s="314">
        <v>1</v>
      </c>
      <c r="I68" s="315">
        <f>Tabla3[[#This Row],[VALOR UNITARIO OFERTADO SIN IMPUESTO]]*Tabla3[[#This Row],[DÍAS]]*Tabla3[[#This Row],[CANTIDAD]]</f>
        <v>420714</v>
      </c>
      <c r="J68" s="315">
        <f>Tabla3[[#This Row],[VALOR TOTAL SIN IMPUESTO]]*0.19</f>
        <v>79935.66</v>
      </c>
      <c r="K68" s="315"/>
      <c r="L68" s="315">
        <f>Tabla3[[#This Row],[VALOR TOTAL SIN IMPUESTO]]+Tabla3[[#This Row],[IVA]]+Tabla3[[#This Row],[IMPOCONSUMO]]</f>
        <v>500649.66000000003</v>
      </c>
      <c r="M68" s="316" t="s">
        <v>1088</v>
      </c>
    </row>
    <row r="69" spans="1:13" ht="150" hidden="1">
      <c r="A69" s="72">
        <v>68</v>
      </c>
      <c r="B69" s="73" t="s">
        <v>14</v>
      </c>
      <c r="C69" s="74" t="s">
        <v>190</v>
      </c>
      <c r="D69" s="73" t="s">
        <v>191</v>
      </c>
      <c r="E69" s="70" t="s">
        <v>1037</v>
      </c>
      <c r="F69" s="116">
        <v>457887</v>
      </c>
      <c r="G69" s="92"/>
      <c r="H69" s="94"/>
      <c r="I69" s="71">
        <f>Tabla3[[#This Row],[VALOR UNITARIO OFERTADO SIN IMPUESTO]]*Tabla3[[#This Row],[DÍAS]]*Tabla3[[#This Row],[CANTIDAD]]</f>
        <v>0</v>
      </c>
      <c r="J69" s="71">
        <f>Tabla3[[#This Row],[VALOR TOTAL SIN IMPUESTO]]*0.19</f>
        <v>0</v>
      </c>
      <c r="K69" s="71"/>
      <c r="L69" s="71">
        <f>Tabla3[[#This Row],[VALOR TOTAL SIN IMPUESTO]]+Tabla3[[#This Row],[IVA]]+Tabla3[[#This Row],[IMPOCONSUMO]]</f>
        <v>0</v>
      </c>
      <c r="M69" s="108"/>
    </row>
    <row r="70" spans="1:13" ht="150" hidden="1">
      <c r="A70" s="72">
        <v>69</v>
      </c>
      <c r="B70" s="73" t="s">
        <v>14</v>
      </c>
      <c r="C70" s="74" t="s">
        <v>190</v>
      </c>
      <c r="D70" s="73" t="s">
        <v>191</v>
      </c>
      <c r="E70" s="70" t="s">
        <v>1034</v>
      </c>
      <c r="F70" s="116">
        <v>643556</v>
      </c>
      <c r="G70" s="92"/>
      <c r="H70" s="94"/>
      <c r="I70" s="71">
        <f>Tabla3[[#This Row],[VALOR UNITARIO OFERTADO SIN IMPUESTO]]*Tabla3[[#This Row],[DÍAS]]*Tabla3[[#This Row],[CANTIDAD]]</f>
        <v>0</v>
      </c>
      <c r="J70" s="71">
        <f>Tabla3[[#This Row],[VALOR TOTAL SIN IMPUESTO]]*0.19</f>
        <v>0</v>
      </c>
      <c r="K70" s="71"/>
      <c r="L70" s="71">
        <f>Tabla3[[#This Row],[VALOR TOTAL SIN IMPUESTO]]+Tabla3[[#This Row],[IVA]]+Tabla3[[#This Row],[IMPOCONSUMO]]</f>
        <v>0</v>
      </c>
      <c r="M70" s="108"/>
    </row>
    <row r="71" spans="1:13" ht="45" hidden="1">
      <c r="A71" s="72">
        <v>70</v>
      </c>
      <c r="B71" s="73" t="s">
        <v>14</v>
      </c>
      <c r="C71" s="74" t="s">
        <v>192</v>
      </c>
      <c r="D71" s="73" t="s">
        <v>193</v>
      </c>
      <c r="E71" s="70" t="s">
        <v>1052</v>
      </c>
      <c r="F71" s="116">
        <v>679374</v>
      </c>
      <c r="G71" s="92"/>
      <c r="H71" s="94"/>
      <c r="I71" s="71">
        <f>Tabla3[[#This Row],[VALOR UNITARIO OFERTADO SIN IMPUESTO]]*Tabla3[[#This Row],[DÍAS]]*Tabla3[[#This Row],[CANTIDAD]]</f>
        <v>0</v>
      </c>
      <c r="J71" s="71">
        <f>Tabla3[[#This Row],[VALOR TOTAL SIN IMPUESTO]]*0.19</f>
        <v>0</v>
      </c>
      <c r="K71" s="71"/>
      <c r="L71" s="71">
        <f>Tabla3[[#This Row],[VALOR TOTAL SIN IMPUESTO]]+Tabla3[[#This Row],[IVA]]+Tabla3[[#This Row],[IMPOCONSUMO]]</f>
        <v>0</v>
      </c>
      <c r="M71" s="108"/>
    </row>
    <row r="72" spans="1:13" ht="60" hidden="1">
      <c r="A72" s="72">
        <v>71</v>
      </c>
      <c r="B72" s="73" t="s">
        <v>14</v>
      </c>
      <c r="C72" s="74" t="s">
        <v>194</v>
      </c>
      <c r="D72" s="73" t="s">
        <v>195</v>
      </c>
      <c r="E72" s="70" t="s">
        <v>1041</v>
      </c>
      <c r="F72" s="116">
        <v>180560</v>
      </c>
      <c r="G72" s="92"/>
      <c r="H72" s="94"/>
      <c r="I72" s="71">
        <f>Tabla3[[#This Row],[VALOR UNITARIO OFERTADO SIN IMPUESTO]]*Tabla3[[#This Row],[DÍAS]]*Tabla3[[#This Row],[CANTIDAD]]</f>
        <v>0</v>
      </c>
      <c r="J72" s="71"/>
      <c r="K72" s="71">
        <f>Tabla3[[#This Row],[VALOR TOTAL SIN IMPUESTO]]*0.08</f>
        <v>0</v>
      </c>
      <c r="L72" s="71">
        <f>Tabla3[[#This Row],[VALOR TOTAL SIN IMPUESTO]]+Tabla3[[#This Row],[IVA]]+Tabla3[[#This Row],[IMPOCONSUMO]]</f>
        <v>0</v>
      </c>
      <c r="M72" s="108"/>
    </row>
    <row r="73" spans="1:13" ht="60" hidden="1">
      <c r="A73" s="72">
        <v>72</v>
      </c>
      <c r="B73" s="73" t="s">
        <v>14</v>
      </c>
      <c r="C73" s="74" t="s">
        <v>194</v>
      </c>
      <c r="D73" s="73" t="s">
        <v>195</v>
      </c>
      <c r="E73" s="70" t="s">
        <v>1042</v>
      </c>
      <c r="F73" s="116">
        <v>221230</v>
      </c>
      <c r="G73" s="92"/>
      <c r="H73" s="94"/>
      <c r="I73" s="71">
        <f>Tabla3[[#This Row],[VALOR UNITARIO OFERTADO SIN IMPUESTO]]*Tabla3[[#This Row],[DÍAS]]*Tabla3[[#This Row],[CANTIDAD]]</f>
        <v>0</v>
      </c>
      <c r="J73" s="71"/>
      <c r="K73" s="71">
        <f>Tabla3[[#This Row],[VALOR TOTAL SIN IMPUESTO]]*0.08</f>
        <v>0</v>
      </c>
      <c r="L73" s="71">
        <f>Tabla3[[#This Row],[VALOR TOTAL SIN IMPUESTO]]+Tabla3[[#This Row],[IVA]]+Tabla3[[#This Row],[IMPOCONSUMO]]</f>
        <v>0</v>
      </c>
      <c r="M73" s="108"/>
    </row>
    <row r="74" spans="1:13" ht="60" hidden="1">
      <c r="A74" s="72">
        <v>73</v>
      </c>
      <c r="B74" s="73" t="s">
        <v>14</v>
      </c>
      <c r="C74" s="74" t="s">
        <v>194</v>
      </c>
      <c r="D74" s="73" t="s">
        <v>195</v>
      </c>
      <c r="E74" s="70" t="s">
        <v>1043</v>
      </c>
      <c r="F74" s="116">
        <v>225959</v>
      </c>
      <c r="G74" s="92"/>
      <c r="H74" s="94"/>
      <c r="I74" s="71">
        <f>Tabla3[[#This Row],[VALOR UNITARIO OFERTADO SIN IMPUESTO]]*Tabla3[[#This Row],[DÍAS]]*Tabla3[[#This Row],[CANTIDAD]]</f>
        <v>0</v>
      </c>
      <c r="J74" s="71"/>
      <c r="K74" s="71">
        <f>Tabla3[[#This Row],[VALOR TOTAL SIN IMPUESTO]]*0.08</f>
        <v>0</v>
      </c>
      <c r="L74" s="71">
        <f>Tabla3[[#This Row],[VALOR TOTAL SIN IMPUESTO]]+Tabla3[[#This Row],[IVA]]+Tabla3[[#This Row],[IMPOCONSUMO]]</f>
        <v>0</v>
      </c>
      <c r="M74" s="108"/>
    </row>
    <row r="75" spans="1:13" ht="60" hidden="1">
      <c r="A75" s="72">
        <v>74</v>
      </c>
      <c r="B75" s="73" t="s">
        <v>14</v>
      </c>
      <c r="C75" s="74" t="s">
        <v>194</v>
      </c>
      <c r="D75" s="73" t="s">
        <v>195</v>
      </c>
      <c r="E75" s="70" t="s">
        <v>1044</v>
      </c>
      <c r="F75" s="116">
        <v>188533</v>
      </c>
      <c r="G75" s="92"/>
      <c r="H75" s="94"/>
      <c r="I75" s="71">
        <f>Tabla3[[#This Row],[VALOR UNITARIO OFERTADO SIN IMPUESTO]]*Tabla3[[#This Row],[DÍAS]]*Tabla3[[#This Row],[CANTIDAD]]</f>
        <v>0</v>
      </c>
      <c r="J75" s="71"/>
      <c r="K75" s="71">
        <f>Tabla3[[#This Row],[VALOR TOTAL SIN IMPUESTO]]*0.08</f>
        <v>0</v>
      </c>
      <c r="L75" s="71">
        <f>Tabla3[[#This Row],[VALOR TOTAL SIN IMPUESTO]]+Tabla3[[#This Row],[IVA]]+Tabla3[[#This Row],[IMPOCONSUMO]]</f>
        <v>0</v>
      </c>
      <c r="M75" s="108"/>
    </row>
    <row r="76" spans="1:13" ht="150" hidden="1">
      <c r="A76" s="72">
        <v>75</v>
      </c>
      <c r="B76" s="73" t="s">
        <v>14</v>
      </c>
      <c r="C76" s="74" t="s">
        <v>196</v>
      </c>
      <c r="D76" s="73" t="s">
        <v>197</v>
      </c>
      <c r="E76" s="70" t="s">
        <v>18</v>
      </c>
      <c r="F76" s="116">
        <v>252058</v>
      </c>
      <c r="G76" s="92"/>
      <c r="H76" s="94"/>
      <c r="I76" s="71">
        <f>Tabla3[[#This Row],[VALOR UNITARIO OFERTADO SIN IMPUESTO]]*Tabla3[[#This Row],[DÍAS]]*Tabla3[[#This Row],[CANTIDAD]]</f>
        <v>0</v>
      </c>
      <c r="J76" s="71">
        <f>Tabla3[[#This Row],[VALOR TOTAL SIN IMPUESTO]]*0.19</f>
        <v>0</v>
      </c>
      <c r="K76" s="71"/>
      <c r="L76" s="71">
        <f>Tabla3[[#This Row],[VALOR TOTAL SIN IMPUESTO]]+Tabla3[[#This Row],[IVA]]+Tabla3[[#This Row],[IMPOCONSUMO]]</f>
        <v>0</v>
      </c>
      <c r="M76" s="108"/>
    </row>
    <row r="77" spans="1:13" ht="150" hidden="1">
      <c r="A77" s="72">
        <v>76</v>
      </c>
      <c r="B77" s="73" t="s">
        <v>14</v>
      </c>
      <c r="C77" s="74" t="s">
        <v>196</v>
      </c>
      <c r="D77" s="73" t="s">
        <v>197</v>
      </c>
      <c r="E77" s="70" t="s">
        <v>1035</v>
      </c>
      <c r="F77" s="116">
        <v>270891</v>
      </c>
      <c r="G77" s="92"/>
      <c r="H77" s="94"/>
      <c r="I77" s="71">
        <f>Tabla3[[#This Row],[VALOR UNITARIO OFERTADO SIN IMPUESTO]]*Tabla3[[#This Row],[DÍAS]]*Tabla3[[#This Row],[CANTIDAD]]</f>
        <v>0</v>
      </c>
      <c r="J77" s="71">
        <f>Tabla3[[#This Row],[VALOR TOTAL SIN IMPUESTO]]*0.19</f>
        <v>0</v>
      </c>
      <c r="K77" s="71"/>
      <c r="L77" s="71">
        <f>Tabla3[[#This Row],[VALOR TOTAL SIN IMPUESTO]]+Tabla3[[#This Row],[IVA]]+Tabla3[[#This Row],[IMPOCONSUMO]]</f>
        <v>0</v>
      </c>
      <c r="M77" s="108"/>
    </row>
    <row r="78" spans="1:13" ht="150" hidden="1">
      <c r="A78" s="72">
        <v>77</v>
      </c>
      <c r="B78" s="73" t="s">
        <v>14</v>
      </c>
      <c r="C78" s="74" t="s">
        <v>196</v>
      </c>
      <c r="D78" s="73" t="s">
        <v>197</v>
      </c>
      <c r="E78" s="70" t="s">
        <v>1036</v>
      </c>
      <c r="F78" s="116">
        <v>297127</v>
      </c>
      <c r="G78" s="92"/>
      <c r="H78" s="94"/>
      <c r="I78" s="71">
        <f>Tabla3[[#This Row],[VALOR UNITARIO OFERTADO SIN IMPUESTO]]*Tabla3[[#This Row],[DÍAS]]*Tabla3[[#This Row],[CANTIDAD]]</f>
        <v>0</v>
      </c>
      <c r="J78" s="71">
        <f>Tabla3[[#This Row],[VALOR TOTAL SIN IMPUESTO]]*0.19</f>
        <v>0</v>
      </c>
      <c r="K78" s="71"/>
      <c r="L78" s="71">
        <f>Tabla3[[#This Row],[VALOR TOTAL SIN IMPUESTO]]+Tabla3[[#This Row],[IVA]]+Tabla3[[#This Row],[IMPOCONSUMO]]</f>
        <v>0</v>
      </c>
      <c r="M78" s="108"/>
    </row>
    <row r="79" spans="1:13" s="317" customFormat="1" ht="150">
      <c r="A79" s="308">
        <v>78</v>
      </c>
      <c r="B79" s="309" t="s">
        <v>14</v>
      </c>
      <c r="C79" s="310" t="s">
        <v>196</v>
      </c>
      <c r="D79" s="309" t="s">
        <v>197</v>
      </c>
      <c r="E79" s="311" t="s">
        <v>1037</v>
      </c>
      <c r="F79" s="312">
        <v>327500</v>
      </c>
      <c r="G79" s="313">
        <v>1</v>
      </c>
      <c r="H79" s="314">
        <v>5</v>
      </c>
      <c r="I79" s="315">
        <f>Tabla3[[#This Row],[VALOR UNITARIO OFERTADO SIN IMPUESTO]]*Tabla3[[#This Row],[DÍAS]]*Tabla3[[#This Row],[CANTIDAD]]</f>
        <v>1637500</v>
      </c>
      <c r="J79" s="315">
        <f>Tabla3[[#This Row],[VALOR TOTAL SIN IMPUESTO]]*0.19</f>
        <v>311125</v>
      </c>
      <c r="K79" s="315"/>
      <c r="L79" s="315">
        <f>Tabla3[[#This Row],[VALOR TOTAL SIN IMPUESTO]]+Tabla3[[#This Row],[IVA]]+Tabla3[[#This Row],[IMPOCONSUMO]]</f>
        <v>1948625</v>
      </c>
      <c r="M79" s="318" t="s">
        <v>1133</v>
      </c>
    </row>
    <row r="80" spans="1:13" s="317" customFormat="1" ht="150">
      <c r="A80" s="308">
        <v>79</v>
      </c>
      <c r="B80" s="309" t="s">
        <v>14</v>
      </c>
      <c r="C80" s="310" t="s">
        <v>196</v>
      </c>
      <c r="D80" s="309" t="s">
        <v>197</v>
      </c>
      <c r="E80" s="311" t="s">
        <v>17</v>
      </c>
      <c r="F80" s="312">
        <v>175373</v>
      </c>
      <c r="G80" s="313">
        <v>1</v>
      </c>
      <c r="H80" s="314">
        <v>6</v>
      </c>
      <c r="I80" s="315">
        <f>Tabla3[[#This Row],[VALOR UNITARIO OFERTADO SIN IMPUESTO]]*Tabla3[[#This Row],[DÍAS]]*Tabla3[[#This Row],[CANTIDAD]]</f>
        <v>1052238</v>
      </c>
      <c r="J80" s="315">
        <f>Tabla3[[#This Row],[VALOR TOTAL SIN IMPUESTO]]*0.19</f>
        <v>199925.22</v>
      </c>
      <c r="K80" s="315"/>
      <c r="L80" s="315">
        <f>Tabla3[[#This Row],[VALOR TOTAL SIN IMPUESTO]]+Tabla3[[#This Row],[IVA]]+Tabla3[[#This Row],[IMPOCONSUMO]]</f>
        <v>1252163.22</v>
      </c>
      <c r="M80" s="316" t="s">
        <v>1089</v>
      </c>
    </row>
    <row r="81" spans="1:13" ht="150" hidden="1">
      <c r="A81" s="72">
        <v>80</v>
      </c>
      <c r="B81" s="73" t="s">
        <v>14</v>
      </c>
      <c r="C81" s="74" t="s">
        <v>196</v>
      </c>
      <c r="D81" s="73" t="s">
        <v>197</v>
      </c>
      <c r="E81" s="70" t="s">
        <v>1038</v>
      </c>
      <c r="F81" s="116">
        <v>199456</v>
      </c>
      <c r="G81" s="92"/>
      <c r="H81" s="94"/>
      <c r="I81" s="71">
        <f>Tabla3[[#This Row],[VALOR UNITARIO OFERTADO SIN IMPUESTO]]*Tabla3[[#This Row],[DÍAS]]*Tabla3[[#This Row],[CANTIDAD]]</f>
        <v>0</v>
      </c>
      <c r="J81" s="71">
        <f>Tabla3[[#This Row],[VALOR TOTAL SIN IMPUESTO]]*0.19</f>
        <v>0</v>
      </c>
      <c r="K81" s="71"/>
      <c r="L81" s="71">
        <f>Tabla3[[#This Row],[VALOR TOTAL SIN IMPUESTO]]+Tabla3[[#This Row],[IVA]]+Tabla3[[#This Row],[IMPOCONSUMO]]</f>
        <v>0</v>
      </c>
      <c r="M81" s="108"/>
    </row>
    <row r="82" spans="1:13" s="317" customFormat="1" ht="150">
      <c r="A82" s="308">
        <v>81</v>
      </c>
      <c r="B82" s="309" t="s">
        <v>14</v>
      </c>
      <c r="C82" s="310" t="s">
        <v>196</v>
      </c>
      <c r="D82" s="309" t="s">
        <v>197</v>
      </c>
      <c r="E82" s="311" t="s">
        <v>1039</v>
      </c>
      <c r="F82" s="312">
        <v>210749</v>
      </c>
      <c r="G82" s="313">
        <v>1</v>
      </c>
      <c r="H82" s="314">
        <v>6</v>
      </c>
      <c r="I82" s="315">
        <f>Tabla3[[#This Row],[VALOR UNITARIO OFERTADO SIN IMPUESTO]]*Tabla3[[#This Row],[DÍAS]]*Tabla3[[#This Row],[CANTIDAD]]</f>
        <v>1264494</v>
      </c>
      <c r="J82" s="315">
        <f>Tabla3[[#This Row],[VALOR TOTAL SIN IMPUESTO]]*0.19</f>
        <v>240253.86000000002</v>
      </c>
      <c r="K82" s="315"/>
      <c r="L82" s="315">
        <f>Tabla3[[#This Row],[VALOR TOTAL SIN IMPUESTO]]+Tabla3[[#This Row],[IVA]]+Tabla3[[#This Row],[IMPOCONSUMO]]</f>
        <v>1504747.86</v>
      </c>
      <c r="M82" s="316" t="s">
        <v>1090</v>
      </c>
    </row>
    <row r="83" spans="1:13" ht="150" hidden="1">
      <c r="A83" s="72">
        <v>82</v>
      </c>
      <c r="B83" s="73" t="s">
        <v>14</v>
      </c>
      <c r="C83" s="74" t="s">
        <v>196</v>
      </c>
      <c r="D83" s="73" t="s">
        <v>197</v>
      </c>
      <c r="E83" s="70" t="s">
        <v>1040</v>
      </c>
      <c r="F83" s="116">
        <v>228896</v>
      </c>
      <c r="G83" s="92"/>
      <c r="H83" s="94"/>
      <c r="I83" s="71">
        <f>Tabla3[[#This Row],[VALOR UNITARIO OFERTADO SIN IMPUESTO]]*Tabla3[[#This Row],[DÍAS]]*Tabla3[[#This Row],[CANTIDAD]]</f>
        <v>0</v>
      </c>
      <c r="J83" s="71">
        <f>Tabla3[[#This Row],[VALOR TOTAL SIN IMPUESTO]]*0.19</f>
        <v>0</v>
      </c>
      <c r="K83" s="71"/>
      <c r="L83" s="71">
        <f>Tabla3[[#This Row],[VALOR TOTAL SIN IMPUESTO]]+Tabla3[[#This Row],[IVA]]+Tabla3[[#This Row],[IMPOCONSUMO]]</f>
        <v>0</v>
      </c>
      <c r="M83" s="108"/>
    </row>
    <row r="84" spans="1:13" s="317" customFormat="1" ht="234">
      <c r="A84" s="308">
        <v>83</v>
      </c>
      <c r="B84" s="309" t="s">
        <v>14</v>
      </c>
      <c r="C84" s="310" t="s">
        <v>198</v>
      </c>
      <c r="D84" s="309" t="s">
        <v>199</v>
      </c>
      <c r="E84" s="311" t="s">
        <v>18</v>
      </c>
      <c r="F84" s="312">
        <v>196634</v>
      </c>
      <c r="G84" s="313">
        <v>1</v>
      </c>
      <c r="H84" s="314">
        <v>32</v>
      </c>
      <c r="I84" s="315">
        <f>Tabla3[[#This Row],[VALOR UNITARIO OFERTADO SIN IMPUESTO]]*Tabla3[[#This Row],[DÍAS]]*Tabla3[[#This Row],[CANTIDAD]]</f>
        <v>6292288</v>
      </c>
      <c r="J84" s="315">
        <f>Tabla3[[#This Row],[VALOR TOTAL SIN IMPUESTO]]*0.19</f>
        <v>1195534.72</v>
      </c>
      <c r="K84" s="315"/>
      <c r="L84" s="315">
        <f>Tabla3[[#This Row],[VALOR TOTAL SIN IMPUESTO]]+Tabla3[[#This Row],[IVA]]+Tabla3[[#This Row],[IMPOCONSUMO]]</f>
        <v>7487822.7199999997</v>
      </c>
      <c r="M84" s="316" t="s">
        <v>1132</v>
      </c>
    </row>
    <row r="85" spans="1:13" ht="150" hidden="1">
      <c r="A85" s="72">
        <v>84</v>
      </c>
      <c r="B85" s="73" t="s">
        <v>14</v>
      </c>
      <c r="C85" s="74" t="s">
        <v>198</v>
      </c>
      <c r="D85" s="73" t="s">
        <v>199</v>
      </c>
      <c r="E85" s="70" t="s">
        <v>1035</v>
      </c>
      <c r="F85" s="116">
        <v>223477</v>
      </c>
      <c r="G85" s="92"/>
      <c r="H85" s="94"/>
      <c r="I85" s="71">
        <f>Tabla3[[#This Row],[VALOR UNITARIO OFERTADO SIN IMPUESTO]]*Tabla3[[#This Row],[DÍAS]]*Tabla3[[#This Row],[CANTIDAD]]</f>
        <v>0</v>
      </c>
      <c r="J85" s="71">
        <f>Tabla3[[#This Row],[VALOR TOTAL SIN IMPUESTO]]*0.19</f>
        <v>0</v>
      </c>
      <c r="K85" s="71"/>
      <c r="L85" s="71">
        <f>Tabla3[[#This Row],[VALOR TOTAL SIN IMPUESTO]]+Tabla3[[#This Row],[IVA]]+Tabla3[[#This Row],[IMPOCONSUMO]]</f>
        <v>0</v>
      </c>
      <c r="M85" s="108"/>
    </row>
    <row r="86" spans="1:13" s="317" customFormat="1" ht="150">
      <c r="A86" s="308">
        <v>85</v>
      </c>
      <c r="B86" s="309" t="s">
        <v>14</v>
      </c>
      <c r="C86" s="310" t="s">
        <v>198</v>
      </c>
      <c r="D86" s="309" t="s">
        <v>199</v>
      </c>
      <c r="E86" s="311" t="s">
        <v>1036</v>
      </c>
      <c r="F86" s="312">
        <v>228445</v>
      </c>
      <c r="G86" s="313">
        <v>1</v>
      </c>
      <c r="H86" s="314">
        <v>4</v>
      </c>
      <c r="I86" s="315">
        <f>Tabla3[[#This Row],[VALOR UNITARIO OFERTADO SIN IMPUESTO]]*Tabla3[[#This Row],[DÍAS]]*Tabla3[[#This Row],[CANTIDAD]]</f>
        <v>913780</v>
      </c>
      <c r="J86" s="315">
        <f>Tabla3[[#This Row],[VALOR TOTAL SIN IMPUESTO]]*0.19</f>
        <v>173618.2</v>
      </c>
      <c r="K86" s="315"/>
      <c r="L86" s="315">
        <f>Tabla3[[#This Row],[VALOR TOTAL SIN IMPUESTO]]+Tabla3[[#This Row],[IVA]]+Tabla3[[#This Row],[IMPOCONSUMO]]</f>
        <v>1087398.2</v>
      </c>
      <c r="M86" s="318" t="s">
        <v>1131</v>
      </c>
    </row>
    <row r="87" spans="1:13" ht="150" hidden="1">
      <c r="A87" s="72">
        <v>86</v>
      </c>
      <c r="B87" s="73" t="s">
        <v>14</v>
      </c>
      <c r="C87" s="74" t="s">
        <v>198</v>
      </c>
      <c r="D87" s="73" t="s">
        <v>199</v>
      </c>
      <c r="E87" s="70" t="s">
        <v>1037</v>
      </c>
      <c r="F87" s="116">
        <v>256520</v>
      </c>
      <c r="G87" s="92"/>
      <c r="H87" s="94"/>
      <c r="I87" s="71">
        <f>Tabla3[[#This Row],[VALOR UNITARIO OFERTADO SIN IMPUESTO]]*Tabla3[[#This Row],[DÍAS]]*Tabla3[[#This Row],[CANTIDAD]]</f>
        <v>0</v>
      </c>
      <c r="J87" s="71">
        <f>Tabla3[[#This Row],[VALOR TOTAL SIN IMPUESTO]]*0.19</f>
        <v>0</v>
      </c>
      <c r="K87" s="71"/>
      <c r="L87" s="71">
        <f>Tabla3[[#This Row],[VALOR TOTAL SIN IMPUESTO]]+Tabla3[[#This Row],[IVA]]+Tabla3[[#This Row],[IMPOCONSUMO]]</f>
        <v>0</v>
      </c>
      <c r="M87" s="108"/>
    </row>
    <row r="88" spans="1:13" ht="150" hidden="1">
      <c r="A88" s="72">
        <v>87</v>
      </c>
      <c r="B88" s="73" t="s">
        <v>14</v>
      </c>
      <c r="C88" s="74" t="s">
        <v>198</v>
      </c>
      <c r="D88" s="73" t="s">
        <v>199</v>
      </c>
      <c r="E88" s="70" t="s">
        <v>17</v>
      </c>
      <c r="F88" s="116">
        <v>178095</v>
      </c>
      <c r="G88" s="92"/>
      <c r="H88" s="94"/>
      <c r="I88" s="71">
        <f>Tabla3[[#This Row],[VALOR UNITARIO OFERTADO SIN IMPUESTO]]*Tabla3[[#This Row],[DÍAS]]*Tabla3[[#This Row],[CANTIDAD]]</f>
        <v>0</v>
      </c>
      <c r="J88" s="71">
        <f>Tabla3[[#This Row],[VALOR TOTAL SIN IMPUESTO]]*0.19</f>
        <v>0</v>
      </c>
      <c r="K88" s="71"/>
      <c r="L88" s="71">
        <f>Tabla3[[#This Row],[VALOR TOTAL SIN IMPUESTO]]+Tabla3[[#This Row],[IVA]]+Tabla3[[#This Row],[IMPOCONSUMO]]</f>
        <v>0</v>
      </c>
      <c r="M88" s="108"/>
    </row>
    <row r="89" spans="1:13" ht="150" hidden="1">
      <c r="A89" s="72">
        <v>88</v>
      </c>
      <c r="B89" s="73" t="s">
        <v>14</v>
      </c>
      <c r="C89" s="74" t="s">
        <v>198</v>
      </c>
      <c r="D89" s="73" t="s">
        <v>199</v>
      </c>
      <c r="E89" s="70" t="s">
        <v>1038</v>
      </c>
      <c r="F89" s="116">
        <v>202093</v>
      </c>
      <c r="G89" s="92"/>
      <c r="H89" s="94"/>
      <c r="I89" s="71">
        <f>Tabla3[[#This Row],[VALOR UNITARIO OFERTADO SIN IMPUESTO]]*Tabla3[[#This Row],[DÍAS]]*Tabla3[[#This Row],[CANTIDAD]]</f>
        <v>0</v>
      </c>
      <c r="J89" s="71">
        <f>Tabla3[[#This Row],[VALOR TOTAL SIN IMPUESTO]]*0.19</f>
        <v>0</v>
      </c>
      <c r="K89" s="71"/>
      <c r="L89" s="71">
        <f>Tabla3[[#This Row],[VALOR TOTAL SIN IMPUESTO]]+Tabla3[[#This Row],[IVA]]+Tabla3[[#This Row],[IMPOCONSUMO]]</f>
        <v>0</v>
      </c>
      <c r="M89" s="108"/>
    </row>
    <row r="90" spans="1:13" ht="150" hidden="1">
      <c r="A90" s="72">
        <v>89</v>
      </c>
      <c r="B90" s="73" t="s">
        <v>14</v>
      </c>
      <c r="C90" s="74" t="s">
        <v>198</v>
      </c>
      <c r="D90" s="73" t="s">
        <v>199</v>
      </c>
      <c r="E90" s="70" t="s">
        <v>1039</v>
      </c>
      <c r="F90" s="116">
        <v>227595</v>
      </c>
      <c r="G90" s="92"/>
      <c r="H90" s="94"/>
      <c r="I90" s="71">
        <f>Tabla3[[#This Row],[VALOR UNITARIO OFERTADO SIN IMPUESTO]]*Tabla3[[#This Row],[DÍAS]]*Tabla3[[#This Row],[CANTIDAD]]</f>
        <v>0</v>
      </c>
      <c r="J90" s="71">
        <f>Tabla3[[#This Row],[VALOR TOTAL SIN IMPUESTO]]*0.19</f>
        <v>0</v>
      </c>
      <c r="K90" s="71"/>
      <c r="L90" s="71">
        <f>Tabla3[[#This Row],[VALOR TOTAL SIN IMPUESTO]]+Tabla3[[#This Row],[IVA]]+Tabla3[[#This Row],[IMPOCONSUMO]]</f>
        <v>0</v>
      </c>
      <c r="M90" s="108"/>
    </row>
    <row r="91" spans="1:13" ht="150" hidden="1">
      <c r="A91" s="72">
        <v>90</v>
      </c>
      <c r="B91" s="73" t="s">
        <v>14</v>
      </c>
      <c r="C91" s="74" t="s">
        <v>198</v>
      </c>
      <c r="D91" s="73" t="s">
        <v>199</v>
      </c>
      <c r="E91" s="70" t="s">
        <v>1040</v>
      </c>
      <c r="F91" s="116">
        <v>258959</v>
      </c>
      <c r="G91" s="92"/>
      <c r="H91" s="94"/>
      <c r="I91" s="71">
        <f>Tabla3[[#This Row],[VALOR UNITARIO OFERTADO SIN IMPUESTO]]*Tabla3[[#This Row],[DÍAS]]*Tabla3[[#This Row],[CANTIDAD]]</f>
        <v>0</v>
      </c>
      <c r="J91" s="71">
        <f>Tabla3[[#This Row],[VALOR TOTAL SIN IMPUESTO]]*0.19</f>
        <v>0</v>
      </c>
      <c r="K91" s="71"/>
      <c r="L91" s="71">
        <f>Tabla3[[#This Row],[VALOR TOTAL SIN IMPUESTO]]+Tabla3[[#This Row],[IVA]]+Tabla3[[#This Row],[IMPOCONSUMO]]</f>
        <v>0</v>
      </c>
      <c r="M91" s="108"/>
    </row>
    <row r="92" spans="1:13" ht="150" hidden="1">
      <c r="A92" s="72">
        <v>91</v>
      </c>
      <c r="B92" s="73" t="s">
        <v>14</v>
      </c>
      <c r="C92" s="74" t="s">
        <v>198</v>
      </c>
      <c r="D92" s="73" t="s">
        <v>199</v>
      </c>
      <c r="E92" s="70" t="s">
        <v>1041</v>
      </c>
      <c r="F92" s="116">
        <v>152233</v>
      </c>
      <c r="G92" s="92"/>
      <c r="H92" s="94"/>
      <c r="I92" s="71">
        <f>Tabla3[[#This Row],[VALOR UNITARIO OFERTADO SIN IMPUESTO]]*Tabla3[[#This Row],[DÍAS]]*Tabla3[[#This Row],[CANTIDAD]]</f>
        <v>0</v>
      </c>
      <c r="J92" s="71">
        <f>Tabla3[[#This Row],[VALOR TOTAL SIN IMPUESTO]]*0.19</f>
        <v>0</v>
      </c>
      <c r="K92" s="71"/>
      <c r="L92" s="71">
        <f>Tabla3[[#This Row],[VALOR TOTAL SIN IMPUESTO]]+Tabla3[[#This Row],[IVA]]+Tabla3[[#This Row],[IMPOCONSUMO]]</f>
        <v>0</v>
      </c>
      <c r="M92" s="108"/>
    </row>
    <row r="93" spans="1:13" ht="150" hidden="1">
      <c r="A93" s="72">
        <v>92</v>
      </c>
      <c r="B93" s="73" t="s">
        <v>14</v>
      </c>
      <c r="C93" s="74" t="s">
        <v>198</v>
      </c>
      <c r="D93" s="73" t="s">
        <v>199</v>
      </c>
      <c r="E93" s="70" t="s">
        <v>1042</v>
      </c>
      <c r="F93" s="116">
        <v>167630</v>
      </c>
      <c r="G93" s="92"/>
      <c r="H93" s="94"/>
      <c r="I93" s="71">
        <f>Tabla3[[#This Row],[VALOR UNITARIO OFERTADO SIN IMPUESTO]]*Tabla3[[#This Row],[DÍAS]]*Tabla3[[#This Row],[CANTIDAD]]</f>
        <v>0</v>
      </c>
      <c r="J93" s="71">
        <f>Tabla3[[#This Row],[VALOR TOTAL SIN IMPUESTO]]*0.19</f>
        <v>0</v>
      </c>
      <c r="K93" s="71"/>
      <c r="L93" s="71">
        <f>Tabla3[[#This Row],[VALOR TOTAL SIN IMPUESTO]]+Tabla3[[#This Row],[IVA]]+Tabla3[[#This Row],[IMPOCONSUMO]]</f>
        <v>0</v>
      </c>
      <c r="M93" s="108"/>
    </row>
    <row r="94" spans="1:13" ht="150" hidden="1">
      <c r="A94" s="72">
        <v>93</v>
      </c>
      <c r="B94" s="73" t="s">
        <v>14</v>
      </c>
      <c r="C94" s="74" t="s">
        <v>198</v>
      </c>
      <c r="D94" s="73" t="s">
        <v>199</v>
      </c>
      <c r="E94" s="70" t="s">
        <v>1043</v>
      </c>
      <c r="F94" s="116">
        <v>184121</v>
      </c>
      <c r="G94" s="92"/>
      <c r="H94" s="94"/>
      <c r="I94" s="71">
        <f>Tabla3[[#This Row],[VALOR UNITARIO OFERTADO SIN IMPUESTO]]*Tabla3[[#This Row],[DÍAS]]*Tabla3[[#This Row],[CANTIDAD]]</f>
        <v>0</v>
      </c>
      <c r="J94" s="71">
        <f>Tabla3[[#This Row],[VALOR TOTAL SIN IMPUESTO]]*0.19</f>
        <v>0</v>
      </c>
      <c r="K94" s="71"/>
      <c r="L94" s="71">
        <f>Tabla3[[#This Row],[VALOR TOTAL SIN IMPUESTO]]+Tabla3[[#This Row],[IVA]]+Tabla3[[#This Row],[IMPOCONSUMO]]</f>
        <v>0</v>
      </c>
      <c r="M94" s="108"/>
    </row>
    <row r="95" spans="1:13" ht="150" hidden="1">
      <c r="A95" s="72">
        <v>94</v>
      </c>
      <c r="B95" s="73" t="s">
        <v>14</v>
      </c>
      <c r="C95" s="74" t="s">
        <v>198</v>
      </c>
      <c r="D95" s="73" t="s">
        <v>199</v>
      </c>
      <c r="E95" s="70" t="s">
        <v>1044</v>
      </c>
      <c r="F95" s="116">
        <v>196697</v>
      </c>
      <c r="G95" s="92"/>
      <c r="H95" s="94"/>
      <c r="I95" s="71">
        <f>Tabla3[[#This Row],[VALOR UNITARIO OFERTADO SIN IMPUESTO]]*Tabla3[[#This Row],[DÍAS]]*Tabla3[[#This Row],[CANTIDAD]]</f>
        <v>0</v>
      </c>
      <c r="J95" s="71">
        <f>Tabla3[[#This Row],[VALOR TOTAL SIN IMPUESTO]]*0.19</f>
        <v>0</v>
      </c>
      <c r="K95" s="71"/>
      <c r="L95" s="71">
        <f>Tabla3[[#This Row],[VALOR TOTAL SIN IMPUESTO]]+Tabla3[[#This Row],[IVA]]+Tabla3[[#This Row],[IMPOCONSUMO]]</f>
        <v>0</v>
      </c>
      <c r="M95" s="108"/>
    </row>
    <row r="96" spans="1:13" ht="150" hidden="1">
      <c r="A96" s="72">
        <v>95</v>
      </c>
      <c r="B96" s="73" t="s">
        <v>14</v>
      </c>
      <c r="C96" s="74" t="s">
        <v>198</v>
      </c>
      <c r="D96" s="73" t="s">
        <v>199</v>
      </c>
      <c r="E96" s="70" t="s">
        <v>1045</v>
      </c>
      <c r="F96" s="116">
        <v>128825</v>
      </c>
      <c r="G96" s="92"/>
      <c r="H96" s="94"/>
      <c r="I96" s="71">
        <f>Tabla3[[#This Row],[VALOR UNITARIO OFERTADO SIN IMPUESTO]]*Tabla3[[#This Row],[DÍAS]]*Tabla3[[#This Row],[CANTIDAD]]</f>
        <v>0</v>
      </c>
      <c r="J96" s="71">
        <f>Tabla3[[#This Row],[VALOR TOTAL SIN IMPUESTO]]*0.19</f>
        <v>0</v>
      </c>
      <c r="K96" s="71"/>
      <c r="L96" s="71">
        <f>Tabla3[[#This Row],[VALOR TOTAL SIN IMPUESTO]]+Tabla3[[#This Row],[IVA]]+Tabla3[[#This Row],[IMPOCONSUMO]]</f>
        <v>0</v>
      </c>
      <c r="M96" s="108"/>
    </row>
    <row r="97" spans="1:13" ht="150" hidden="1">
      <c r="A97" s="72">
        <v>96</v>
      </c>
      <c r="B97" s="73" t="s">
        <v>14</v>
      </c>
      <c r="C97" s="74" t="s">
        <v>198</v>
      </c>
      <c r="D97" s="73" t="s">
        <v>199</v>
      </c>
      <c r="E97" s="70" t="s">
        <v>1046</v>
      </c>
      <c r="F97" s="116">
        <v>141462</v>
      </c>
      <c r="G97" s="92"/>
      <c r="H97" s="94"/>
      <c r="I97" s="71">
        <f>Tabla3[[#This Row],[VALOR UNITARIO OFERTADO SIN IMPUESTO]]*Tabla3[[#This Row],[DÍAS]]*Tabla3[[#This Row],[CANTIDAD]]</f>
        <v>0</v>
      </c>
      <c r="J97" s="71">
        <f>Tabla3[[#This Row],[VALOR TOTAL SIN IMPUESTO]]*0.19</f>
        <v>0</v>
      </c>
      <c r="K97" s="71"/>
      <c r="L97" s="71">
        <f>Tabla3[[#This Row],[VALOR TOTAL SIN IMPUESTO]]+Tabla3[[#This Row],[IVA]]+Tabla3[[#This Row],[IMPOCONSUMO]]</f>
        <v>0</v>
      </c>
      <c r="M97" s="108"/>
    </row>
    <row r="98" spans="1:13" ht="150" hidden="1">
      <c r="A98" s="72">
        <v>97</v>
      </c>
      <c r="B98" s="73" t="s">
        <v>14</v>
      </c>
      <c r="C98" s="74" t="s">
        <v>198</v>
      </c>
      <c r="D98" s="73" t="s">
        <v>199</v>
      </c>
      <c r="E98" s="70" t="s">
        <v>1047</v>
      </c>
      <c r="F98" s="116">
        <v>145126</v>
      </c>
      <c r="G98" s="92"/>
      <c r="H98" s="94"/>
      <c r="I98" s="71">
        <f>Tabla3[[#This Row],[VALOR UNITARIO OFERTADO SIN IMPUESTO]]*Tabla3[[#This Row],[DÍAS]]*Tabla3[[#This Row],[CANTIDAD]]</f>
        <v>0</v>
      </c>
      <c r="J98" s="71">
        <f>Tabla3[[#This Row],[VALOR TOTAL SIN IMPUESTO]]*0.19</f>
        <v>0</v>
      </c>
      <c r="K98" s="71"/>
      <c r="L98" s="71">
        <f>Tabla3[[#This Row],[VALOR TOTAL SIN IMPUESTO]]+Tabla3[[#This Row],[IVA]]+Tabla3[[#This Row],[IMPOCONSUMO]]</f>
        <v>0</v>
      </c>
      <c r="M98" s="108"/>
    </row>
    <row r="99" spans="1:13" ht="150" hidden="1">
      <c r="A99" s="72">
        <v>98</v>
      </c>
      <c r="B99" s="73" t="s">
        <v>14</v>
      </c>
      <c r="C99" s="74" t="s">
        <v>198</v>
      </c>
      <c r="D99" s="73" t="s">
        <v>199</v>
      </c>
      <c r="E99" s="70" t="s">
        <v>1048</v>
      </c>
      <c r="F99" s="116">
        <v>157256</v>
      </c>
      <c r="G99" s="92"/>
      <c r="H99" s="94"/>
      <c r="I99" s="71">
        <f>Tabla3[[#This Row],[VALOR UNITARIO OFERTADO SIN IMPUESTO]]*Tabla3[[#This Row],[DÍAS]]*Tabla3[[#This Row],[CANTIDAD]]</f>
        <v>0</v>
      </c>
      <c r="J99" s="71">
        <f>Tabla3[[#This Row],[VALOR TOTAL SIN IMPUESTO]]*0.19</f>
        <v>0</v>
      </c>
      <c r="K99" s="71"/>
      <c r="L99" s="71">
        <f>Tabla3[[#This Row],[VALOR TOTAL SIN IMPUESTO]]+Tabla3[[#This Row],[IVA]]+Tabla3[[#This Row],[IMPOCONSUMO]]</f>
        <v>0</v>
      </c>
      <c r="M99" s="108"/>
    </row>
    <row r="100" spans="1:13" ht="210" hidden="1">
      <c r="A100" s="72">
        <v>99</v>
      </c>
      <c r="B100" s="73" t="s">
        <v>14</v>
      </c>
      <c r="C100" s="74" t="s">
        <v>200</v>
      </c>
      <c r="D100" s="73" t="s">
        <v>201</v>
      </c>
      <c r="E100" s="70" t="s">
        <v>1035</v>
      </c>
      <c r="F100" s="116">
        <v>449179</v>
      </c>
      <c r="G100" s="92"/>
      <c r="H100" s="94"/>
      <c r="I100" s="71">
        <f>Tabla3[[#This Row],[VALOR UNITARIO OFERTADO SIN IMPUESTO]]*Tabla3[[#This Row],[DÍAS]]*Tabla3[[#This Row],[CANTIDAD]]</f>
        <v>0</v>
      </c>
      <c r="J100" s="71">
        <f>Tabla3[[#This Row],[VALOR TOTAL SIN IMPUESTO]]*0.19</f>
        <v>0</v>
      </c>
      <c r="K100" s="71"/>
      <c r="L100" s="71">
        <f>Tabla3[[#This Row],[VALOR TOTAL SIN IMPUESTO]]+Tabla3[[#This Row],[IVA]]+Tabla3[[#This Row],[IMPOCONSUMO]]</f>
        <v>0</v>
      </c>
      <c r="M100" s="108"/>
    </row>
    <row r="101" spans="1:13" ht="210" hidden="1">
      <c r="A101" s="72">
        <v>100</v>
      </c>
      <c r="B101" s="73" t="s">
        <v>14</v>
      </c>
      <c r="C101" s="74" t="s">
        <v>200</v>
      </c>
      <c r="D101" s="73" t="s">
        <v>201</v>
      </c>
      <c r="E101" s="70" t="s">
        <v>1036</v>
      </c>
      <c r="F101" s="116">
        <v>501042</v>
      </c>
      <c r="G101" s="92"/>
      <c r="H101" s="94"/>
      <c r="I101" s="71">
        <f>Tabla3[[#This Row],[VALOR UNITARIO OFERTADO SIN IMPUESTO]]*Tabla3[[#This Row],[DÍAS]]*Tabla3[[#This Row],[CANTIDAD]]</f>
        <v>0</v>
      </c>
      <c r="J101" s="71">
        <f>Tabla3[[#This Row],[VALOR TOTAL SIN IMPUESTO]]*0.19</f>
        <v>0</v>
      </c>
      <c r="K101" s="71"/>
      <c r="L101" s="71">
        <f>Tabla3[[#This Row],[VALOR TOTAL SIN IMPUESTO]]+Tabla3[[#This Row],[IVA]]+Tabla3[[#This Row],[IMPOCONSUMO]]</f>
        <v>0</v>
      </c>
      <c r="M101" s="108"/>
    </row>
    <row r="102" spans="1:13" ht="210" hidden="1">
      <c r="A102" s="72">
        <v>101</v>
      </c>
      <c r="B102" s="73" t="s">
        <v>14</v>
      </c>
      <c r="C102" s="74" t="s">
        <v>200</v>
      </c>
      <c r="D102" s="73" t="s">
        <v>201</v>
      </c>
      <c r="E102" s="70" t="s">
        <v>1037</v>
      </c>
      <c r="F102" s="116">
        <v>499530</v>
      </c>
      <c r="G102" s="92"/>
      <c r="H102" s="94"/>
      <c r="I102" s="71">
        <f>Tabla3[[#This Row],[VALOR UNITARIO OFERTADO SIN IMPUESTO]]*Tabla3[[#This Row],[DÍAS]]*Tabla3[[#This Row],[CANTIDAD]]</f>
        <v>0</v>
      </c>
      <c r="J102" s="71">
        <f>Tabla3[[#This Row],[VALOR TOTAL SIN IMPUESTO]]*0.19</f>
        <v>0</v>
      </c>
      <c r="K102" s="71"/>
      <c r="L102" s="71">
        <f>Tabla3[[#This Row],[VALOR TOTAL SIN IMPUESTO]]+Tabla3[[#This Row],[IVA]]+Tabla3[[#This Row],[IMPOCONSUMO]]</f>
        <v>0</v>
      </c>
      <c r="M102" s="108"/>
    </row>
    <row r="103" spans="1:13" s="317" customFormat="1" ht="210">
      <c r="A103" s="308">
        <v>102</v>
      </c>
      <c r="B103" s="309" t="s">
        <v>14</v>
      </c>
      <c r="C103" s="310" t="s">
        <v>200</v>
      </c>
      <c r="D103" s="309" t="s">
        <v>201</v>
      </c>
      <c r="E103" s="311" t="s">
        <v>17</v>
      </c>
      <c r="F103" s="312">
        <v>295753</v>
      </c>
      <c r="G103" s="313">
        <v>1</v>
      </c>
      <c r="H103" s="314">
        <v>2</v>
      </c>
      <c r="I103" s="315">
        <f>Tabla3[[#This Row],[VALOR UNITARIO OFERTADO SIN IMPUESTO]]*Tabla3[[#This Row],[DÍAS]]*Tabla3[[#This Row],[CANTIDAD]]</f>
        <v>591506</v>
      </c>
      <c r="J103" s="315">
        <f>Tabla3[[#This Row],[VALOR TOTAL SIN IMPUESTO]]*0.19</f>
        <v>112386.14</v>
      </c>
      <c r="K103" s="315"/>
      <c r="L103" s="315">
        <f>Tabla3[[#This Row],[VALOR TOTAL SIN IMPUESTO]]+Tabla3[[#This Row],[IVA]]+Tabla3[[#This Row],[IMPOCONSUMO]]</f>
        <v>703892.14</v>
      </c>
      <c r="M103" s="316" t="s">
        <v>1092</v>
      </c>
    </row>
    <row r="104" spans="1:13" ht="210" hidden="1">
      <c r="A104" s="72">
        <v>103</v>
      </c>
      <c r="B104" s="73" t="s">
        <v>14</v>
      </c>
      <c r="C104" s="74" t="s">
        <v>200</v>
      </c>
      <c r="D104" s="73" t="s">
        <v>201</v>
      </c>
      <c r="E104" s="70" t="s">
        <v>1038</v>
      </c>
      <c r="F104" s="116">
        <v>313997</v>
      </c>
      <c r="G104" s="92"/>
      <c r="H104" s="94"/>
      <c r="I104" s="71">
        <f>Tabla3[[#This Row],[VALOR UNITARIO OFERTADO SIN IMPUESTO]]*Tabla3[[#This Row],[DÍAS]]*Tabla3[[#This Row],[CANTIDAD]]</f>
        <v>0</v>
      </c>
      <c r="J104" s="71">
        <f>Tabla3[[#This Row],[VALOR TOTAL SIN IMPUESTO]]*0.19</f>
        <v>0</v>
      </c>
      <c r="K104" s="71"/>
      <c r="L104" s="71">
        <f>Tabla3[[#This Row],[VALOR TOTAL SIN IMPUESTO]]+Tabla3[[#This Row],[IVA]]+Tabla3[[#This Row],[IMPOCONSUMO]]</f>
        <v>0</v>
      </c>
      <c r="M104" s="108"/>
    </row>
    <row r="105" spans="1:13" ht="210" hidden="1">
      <c r="A105" s="72">
        <v>104</v>
      </c>
      <c r="B105" s="73" t="s">
        <v>14</v>
      </c>
      <c r="C105" s="74" t="s">
        <v>200</v>
      </c>
      <c r="D105" s="73" t="s">
        <v>201</v>
      </c>
      <c r="E105" s="70" t="s">
        <v>1039</v>
      </c>
      <c r="F105" s="116">
        <v>322330</v>
      </c>
      <c r="G105" s="92"/>
      <c r="H105" s="94"/>
      <c r="I105" s="71">
        <f>Tabla3[[#This Row],[VALOR UNITARIO OFERTADO SIN IMPUESTO]]*Tabla3[[#This Row],[DÍAS]]*Tabla3[[#This Row],[CANTIDAD]]</f>
        <v>0</v>
      </c>
      <c r="J105" s="71">
        <f>Tabla3[[#This Row],[VALOR TOTAL SIN IMPUESTO]]*0.19</f>
        <v>0</v>
      </c>
      <c r="K105" s="71"/>
      <c r="L105" s="71">
        <f>Tabla3[[#This Row],[VALOR TOTAL SIN IMPUESTO]]+Tabla3[[#This Row],[IVA]]+Tabla3[[#This Row],[IMPOCONSUMO]]</f>
        <v>0</v>
      </c>
      <c r="M105" s="108"/>
    </row>
    <row r="106" spans="1:13" ht="210" hidden="1">
      <c r="A106" s="72">
        <v>105</v>
      </c>
      <c r="B106" s="73" t="s">
        <v>14</v>
      </c>
      <c r="C106" s="74" t="s">
        <v>200</v>
      </c>
      <c r="D106" s="73" t="s">
        <v>201</v>
      </c>
      <c r="E106" s="70" t="s">
        <v>1040</v>
      </c>
      <c r="F106" s="116">
        <v>328589</v>
      </c>
      <c r="G106" s="92"/>
      <c r="H106" s="94"/>
      <c r="I106" s="71">
        <f>Tabla3[[#This Row],[VALOR UNITARIO OFERTADO SIN IMPUESTO]]*Tabla3[[#This Row],[DÍAS]]*Tabla3[[#This Row],[CANTIDAD]]</f>
        <v>0</v>
      </c>
      <c r="J106" s="71">
        <f>Tabla3[[#This Row],[VALOR TOTAL SIN IMPUESTO]]*0.19</f>
        <v>0</v>
      </c>
      <c r="K106" s="71"/>
      <c r="L106" s="71">
        <f>Tabla3[[#This Row],[VALOR TOTAL SIN IMPUESTO]]+Tabla3[[#This Row],[IVA]]+Tabla3[[#This Row],[IMPOCONSUMO]]</f>
        <v>0</v>
      </c>
      <c r="M106" s="108"/>
    </row>
    <row r="107" spans="1:13" ht="210" hidden="1">
      <c r="A107" s="72">
        <v>106</v>
      </c>
      <c r="B107" s="73" t="s">
        <v>14</v>
      </c>
      <c r="C107" s="74" t="s">
        <v>200</v>
      </c>
      <c r="D107" s="73" t="s">
        <v>201</v>
      </c>
      <c r="E107" s="70" t="s">
        <v>1041</v>
      </c>
      <c r="F107" s="116">
        <v>276930</v>
      </c>
      <c r="G107" s="92"/>
      <c r="H107" s="94"/>
      <c r="I107" s="71">
        <f>Tabla3[[#This Row],[VALOR UNITARIO OFERTADO SIN IMPUESTO]]*Tabla3[[#This Row],[DÍAS]]*Tabla3[[#This Row],[CANTIDAD]]</f>
        <v>0</v>
      </c>
      <c r="J107" s="71">
        <f>Tabla3[[#This Row],[VALOR TOTAL SIN IMPUESTO]]*0.19</f>
        <v>0</v>
      </c>
      <c r="K107" s="71"/>
      <c r="L107" s="71">
        <f>Tabla3[[#This Row],[VALOR TOTAL SIN IMPUESTO]]+Tabla3[[#This Row],[IVA]]+Tabla3[[#This Row],[IMPOCONSUMO]]</f>
        <v>0</v>
      </c>
      <c r="M107" s="108"/>
    </row>
    <row r="108" spans="1:13" ht="210" hidden="1">
      <c r="A108" s="72">
        <v>107</v>
      </c>
      <c r="B108" s="73" t="s">
        <v>14</v>
      </c>
      <c r="C108" s="74" t="s">
        <v>200</v>
      </c>
      <c r="D108" s="73" t="s">
        <v>201</v>
      </c>
      <c r="E108" s="70" t="s">
        <v>1042</v>
      </c>
      <c r="F108" s="116">
        <v>288064</v>
      </c>
      <c r="G108" s="92"/>
      <c r="H108" s="94"/>
      <c r="I108" s="71">
        <f>Tabla3[[#This Row],[VALOR UNITARIO OFERTADO SIN IMPUESTO]]*Tabla3[[#This Row],[DÍAS]]*Tabla3[[#This Row],[CANTIDAD]]</f>
        <v>0</v>
      </c>
      <c r="J108" s="71">
        <f>Tabla3[[#This Row],[VALOR TOTAL SIN IMPUESTO]]*0.19</f>
        <v>0</v>
      </c>
      <c r="K108" s="71"/>
      <c r="L108" s="71">
        <f>Tabla3[[#This Row],[VALOR TOTAL SIN IMPUESTO]]+Tabla3[[#This Row],[IVA]]+Tabla3[[#This Row],[IMPOCONSUMO]]</f>
        <v>0</v>
      </c>
      <c r="M108" s="108"/>
    </row>
    <row r="109" spans="1:13" ht="210" hidden="1">
      <c r="A109" s="72">
        <v>108</v>
      </c>
      <c r="B109" s="73" t="s">
        <v>14</v>
      </c>
      <c r="C109" s="74" t="s">
        <v>200</v>
      </c>
      <c r="D109" s="73" t="s">
        <v>201</v>
      </c>
      <c r="E109" s="70" t="s">
        <v>1043</v>
      </c>
      <c r="F109" s="116">
        <v>295130</v>
      </c>
      <c r="G109" s="92"/>
      <c r="H109" s="94"/>
      <c r="I109" s="71">
        <f>Tabla3[[#This Row],[VALOR UNITARIO OFERTADO SIN IMPUESTO]]*Tabla3[[#This Row],[DÍAS]]*Tabla3[[#This Row],[CANTIDAD]]</f>
        <v>0</v>
      </c>
      <c r="J109" s="71">
        <f>Tabla3[[#This Row],[VALOR TOTAL SIN IMPUESTO]]*0.19</f>
        <v>0</v>
      </c>
      <c r="K109" s="71"/>
      <c r="L109" s="71">
        <f>Tabla3[[#This Row],[VALOR TOTAL SIN IMPUESTO]]+Tabla3[[#This Row],[IVA]]+Tabla3[[#This Row],[IMPOCONSUMO]]</f>
        <v>0</v>
      </c>
      <c r="M109" s="108"/>
    </row>
    <row r="110" spans="1:13" ht="210" hidden="1">
      <c r="A110" s="72">
        <v>109</v>
      </c>
      <c r="B110" s="73" t="s">
        <v>14</v>
      </c>
      <c r="C110" s="74" t="s">
        <v>200</v>
      </c>
      <c r="D110" s="73" t="s">
        <v>201</v>
      </c>
      <c r="E110" s="70" t="s">
        <v>1044</v>
      </c>
      <c r="F110" s="116">
        <v>300035</v>
      </c>
      <c r="G110" s="92"/>
      <c r="H110" s="94"/>
      <c r="I110" s="71">
        <f>Tabla3[[#This Row],[VALOR UNITARIO OFERTADO SIN IMPUESTO]]*Tabla3[[#This Row],[DÍAS]]*Tabla3[[#This Row],[CANTIDAD]]</f>
        <v>0</v>
      </c>
      <c r="J110" s="71">
        <f>Tabla3[[#This Row],[VALOR TOTAL SIN IMPUESTO]]*0.19</f>
        <v>0</v>
      </c>
      <c r="K110" s="71"/>
      <c r="L110" s="71">
        <f>Tabla3[[#This Row],[VALOR TOTAL SIN IMPUESTO]]+Tabla3[[#This Row],[IVA]]+Tabla3[[#This Row],[IMPOCONSUMO]]</f>
        <v>0</v>
      </c>
      <c r="M110" s="108"/>
    </row>
    <row r="111" spans="1:13" ht="210" hidden="1">
      <c r="A111" s="72">
        <v>110</v>
      </c>
      <c r="B111" s="73" t="s">
        <v>14</v>
      </c>
      <c r="C111" s="74" t="s">
        <v>200</v>
      </c>
      <c r="D111" s="73" t="s">
        <v>201</v>
      </c>
      <c r="E111" s="70" t="s">
        <v>1045</v>
      </c>
      <c r="F111" s="116">
        <v>208447</v>
      </c>
      <c r="G111" s="92"/>
      <c r="H111" s="94"/>
      <c r="I111" s="71">
        <f>Tabla3[[#This Row],[VALOR UNITARIO OFERTADO SIN IMPUESTO]]*Tabla3[[#This Row],[DÍAS]]*Tabla3[[#This Row],[CANTIDAD]]</f>
        <v>0</v>
      </c>
      <c r="J111" s="71">
        <f>Tabla3[[#This Row],[VALOR TOTAL SIN IMPUESTO]]*0.19</f>
        <v>0</v>
      </c>
      <c r="K111" s="71"/>
      <c r="L111" s="71">
        <f>Tabla3[[#This Row],[VALOR TOTAL SIN IMPUESTO]]+Tabla3[[#This Row],[IVA]]+Tabla3[[#This Row],[IMPOCONSUMO]]</f>
        <v>0</v>
      </c>
      <c r="M111" s="108"/>
    </row>
    <row r="112" spans="1:13" ht="210" hidden="1">
      <c r="A112" s="72">
        <v>111</v>
      </c>
      <c r="B112" s="73" t="s">
        <v>14</v>
      </c>
      <c r="C112" s="74" t="s">
        <v>200</v>
      </c>
      <c r="D112" s="73" t="s">
        <v>201</v>
      </c>
      <c r="E112" s="70" t="s">
        <v>1046</v>
      </c>
      <c r="F112" s="116">
        <v>228281</v>
      </c>
      <c r="G112" s="92"/>
      <c r="H112" s="94"/>
      <c r="I112" s="71">
        <f>Tabla3[[#This Row],[VALOR UNITARIO OFERTADO SIN IMPUESTO]]*Tabla3[[#This Row],[DÍAS]]*Tabla3[[#This Row],[CANTIDAD]]</f>
        <v>0</v>
      </c>
      <c r="J112" s="71">
        <f>Tabla3[[#This Row],[VALOR TOTAL SIN IMPUESTO]]*0.19</f>
        <v>0</v>
      </c>
      <c r="K112" s="71"/>
      <c r="L112" s="71">
        <f>Tabla3[[#This Row],[VALOR TOTAL SIN IMPUESTO]]+Tabla3[[#This Row],[IVA]]+Tabla3[[#This Row],[IMPOCONSUMO]]</f>
        <v>0</v>
      </c>
      <c r="M112" s="108"/>
    </row>
    <row r="113" spans="1:13" ht="210" hidden="1">
      <c r="A113" s="72">
        <v>112</v>
      </c>
      <c r="B113" s="73" t="s">
        <v>14</v>
      </c>
      <c r="C113" s="74" t="s">
        <v>200</v>
      </c>
      <c r="D113" s="73" t="s">
        <v>201</v>
      </c>
      <c r="E113" s="70" t="s">
        <v>1047</v>
      </c>
      <c r="F113" s="116">
        <v>237182</v>
      </c>
      <c r="G113" s="92"/>
      <c r="H113" s="94"/>
      <c r="I113" s="71">
        <f>Tabla3[[#This Row],[VALOR UNITARIO OFERTADO SIN IMPUESTO]]*Tabla3[[#This Row],[DÍAS]]*Tabla3[[#This Row],[CANTIDAD]]</f>
        <v>0</v>
      </c>
      <c r="J113" s="71">
        <f>Tabla3[[#This Row],[VALOR TOTAL SIN IMPUESTO]]*0.19</f>
        <v>0</v>
      </c>
      <c r="K113" s="71"/>
      <c r="L113" s="71">
        <f>Tabla3[[#This Row],[VALOR TOTAL SIN IMPUESTO]]+Tabla3[[#This Row],[IVA]]+Tabla3[[#This Row],[IMPOCONSUMO]]</f>
        <v>0</v>
      </c>
      <c r="M113" s="108"/>
    </row>
    <row r="114" spans="1:13" ht="210" hidden="1">
      <c r="A114" s="72">
        <v>113</v>
      </c>
      <c r="B114" s="73" t="s">
        <v>14</v>
      </c>
      <c r="C114" s="74" t="s">
        <v>200</v>
      </c>
      <c r="D114" s="73" t="s">
        <v>201</v>
      </c>
      <c r="E114" s="70" t="s">
        <v>1048</v>
      </c>
      <c r="F114" s="116">
        <v>241089</v>
      </c>
      <c r="G114" s="92"/>
      <c r="H114" s="94"/>
      <c r="I114" s="71">
        <f>Tabla3[[#This Row],[VALOR UNITARIO OFERTADO SIN IMPUESTO]]*Tabla3[[#This Row],[DÍAS]]*Tabla3[[#This Row],[CANTIDAD]]</f>
        <v>0</v>
      </c>
      <c r="J114" s="71">
        <f>Tabla3[[#This Row],[VALOR TOTAL SIN IMPUESTO]]*0.19</f>
        <v>0</v>
      </c>
      <c r="K114" s="71"/>
      <c r="L114" s="71">
        <f>Tabla3[[#This Row],[VALOR TOTAL SIN IMPUESTO]]+Tabla3[[#This Row],[IVA]]+Tabla3[[#This Row],[IMPOCONSUMO]]</f>
        <v>0</v>
      </c>
      <c r="M114" s="108"/>
    </row>
    <row r="115" spans="1:13" ht="180" hidden="1">
      <c r="A115" s="72">
        <v>114</v>
      </c>
      <c r="B115" s="73" t="s">
        <v>14</v>
      </c>
      <c r="C115" s="74" t="s">
        <v>200</v>
      </c>
      <c r="D115" s="73" t="s">
        <v>202</v>
      </c>
      <c r="E115" s="70" t="s">
        <v>18</v>
      </c>
      <c r="F115" s="116">
        <v>435367</v>
      </c>
      <c r="G115" s="92"/>
      <c r="H115" s="94"/>
      <c r="I115" s="71">
        <f>Tabla3[[#This Row],[VALOR UNITARIO OFERTADO SIN IMPUESTO]]*Tabla3[[#This Row],[DÍAS]]*Tabla3[[#This Row],[CANTIDAD]]</f>
        <v>0</v>
      </c>
      <c r="J115" s="71">
        <f>Tabla3[[#This Row],[VALOR TOTAL SIN IMPUESTO]]*0.19</f>
        <v>0</v>
      </c>
      <c r="K115" s="71"/>
      <c r="L115" s="71">
        <f>Tabla3[[#This Row],[VALOR TOTAL SIN IMPUESTO]]+Tabla3[[#This Row],[IVA]]+Tabla3[[#This Row],[IMPOCONSUMO]]</f>
        <v>0</v>
      </c>
      <c r="M115" s="108"/>
    </row>
    <row r="116" spans="1:13" ht="135" hidden="1">
      <c r="A116" s="72">
        <v>115</v>
      </c>
      <c r="B116" s="73" t="s">
        <v>14</v>
      </c>
      <c r="C116" s="74" t="s">
        <v>203</v>
      </c>
      <c r="D116" s="73" t="s">
        <v>204</v>
      </c>
      <c r="E116" s="70" t="s">
        <v>18</v>
      </c>
      <c r="F116" s="116">
        <v>270515</v>
      </c>
      <c r="G116" s="92"/>
      <c r="H116" s="94"/>
      <c r="I116" s="71">
        <f>Tabla3[[#This Row],[VALOR UNITARIO OFERTADO SIN IMPUESTO]]*Tabla3[[#This Row],[DÍAS]]*Tabla3[[#This Row],[CANTIDAD]]</f>
        <v>0</v>
      </c>
      <c r="J116" s="71">
        <f>Tabla3[[#This Row],[VALOR TOTAL SIN IMPUESTO]]*0.19</f>
        <v>0</v>
      </c>
      <c r="K116" s="71"/>
      <c r="L116" s="71">
        <f>Tabla3[[#This Row],[VALOR TOTAL SIN IMPUESTO]]+Tabla3[[#This Row],[IVA]]+Tabla3[[#This Row],[IMPOCONSUMO]]</f>
        <v>0</v>
      </c>
      <c r="M116" s="108"/>
    </row>
    <row r="117" spans="1:13" ht="135" hidden="1">
      <c r="A117" s="72">
        <v>116</v>
      </c>
      <c r="B117" s="73" t="s">
        <v>14</v>
      </c>
      <c r="C117" s="74" t="s">
        <v>203</v>
      </c>
      <c r="D117" s="73" t="s">
        <v>204</v>
      </c>
      <c r="E117" s="70" t="s">
        <v>1035</v>
      </c>
      <c r="F117" s="116">
        <v>364784</v>
      </c>
      <c r="G117" s="92"/>
      <c r="H117" s="94"/>
      <c r="I117" s="71">
        <f>Tabla3[[#This Row],[VALOR UNITARIO OFERTADO SIN IMPUESTO]]*Tabla3[[#This Row],[DÍAS]]*Tabla3[[#This Row],[CANTIDAD]]</f>
        <v>0</v>
      </c>
      <c r="J117" s="71">
        <f>Tabla3[[#This Row],[VALOR TOTAL SIN IMPUESTO]]*0.19</f>
        <v>0</v>
      </c>
      <c r="K117" s="71"/>
      <c r="L117" s="71">
        <f>Tabla3[[#This Row],[VALOR TOTAL SIN IMPUESTO]]+Tabla3[[#This Row],[IVA]]+Tabla3[[#This Row],[IMPOCONSUMO]]</f>
        <v>0</v>
      </c>
      <c r="M117" s="108"/>
    </row>
    <row r="118" spans="1:13" ht="135" hidden="1">
      <c r="A118" s="72">
        <v>117</v>
      </c>
      <c r="B118" s="73" t="s">
        <v>14</v>
      </c>
      <c r="C118" s="74" t="s">
        <v>203</v>
      </c>
      <c r="D118" s="73" t="s">
        <v>204</v>
      </c>
      <c r="E118" s="70" t="s">
        <v>1036</v>
      </c>
      <c r="F118" s="116">
        <v>395670</v>
      </c>
      <c r="G118" s="92"/>
      <c r="H118" s="94"/>
      <c r="I118" s="71">
        <f>Tabla3[[#This Row],[VALOR UNITARIO OFERTADO SIN IMPUESTO]]*Tabla3[[#This Row],[DÍAS]]*Tabla3[[#This Row],[CANTIDAD]]</f>
        <v>0</v>
      </c>
      <c r="J118" s="71">
        <f>Tabla3[[#This Row],[VALOR TOTAL SIN IMPUESTO]]*0.19</f>
        <v>0</v>
      </c>
      <c r="K118" s="71"/>
      <c r="L118" s="71">
        <f>Tabla3[[#This Row],[VALOR TOTAL SIN IMPUESTO]]+Tabla3[[#This Row],[IVA]]+Tabla3[[#This Row],[IMPOCONSUMO]]</f>
        <v>0</v>
      </c>
      <c r="M118" s="108"/>
    </row>
    <row r="119" spans="1:13" ht="135" hidden="1">
      <c r="A119" s="72">
        <v>118</v>
      </c>
      <c r="B119" s="73" t="s">
        <v>14</v>
      </c>
      <c r="C119" s="74" t="s">
        <v>203</v>
      </c>
      <c r="D119" s="73" t="s">
        <v>204</v>
      </c>
      <c r="E119" s="70" t="s">
        <v>1037</v>
      </c>
      <c r="F119" s="116">
        <v>365898</v>
      </c>
      <c r="G119" s="92"/>
      <c r="H119" s="94"/>
      <c r="I119" s="71">
        <f>Tabla3[[#This Row],[VALOR UNITARIO OFERTADO SIN IMPUESTO]]*Tabla3[[#This Row],[DÍAS]]*Tabla3[[#This Row],[CANTIDAD]]</f>
        <v>0</v>
      </c>
      <c r="J119" s="71">
        <f>Tabla3[[#This Row],[VALOR TOTAL SIN IMPUESTO]]*0.19</f>
        <v>0</v>
      </c>
      <c r="K119" s="71"/>
      <c r="L119" s="71">
        <f>Tabla3[[#This Row],[VALOR TOTAL SIN IMPUESTO]]+Tabla3[[#This Row],[IVA]]+Tabla3[[#This Row],[IMPOCONSUMO]]</f>
        <v>0</v>
      </c>
      <c r="M119" s="108"/>
    </row>
    <row r="120" spans="1:13" ht="135" hidden="1">
      <c r="A120" s="72">
        <v>119</v>
      </c>
      <c r="B120" s="73" t="s">
        <v>14</v>
      </c>
      <c r="C120" s="74" t="s">
        <v>203</v>
      </c>
      <c r="D120" s="73" t="s">
        <v>204</v>
      </c>
      <c r="E120" s="70" t="s">
        <v>17</v>
      </c>
      <c r="F120" s="116">
        <v>248980</v>
      </c>
      <c r="G120" s="92"/>
      <c r="H120" s="94"/>
      <c r="I120" s="71">
        <f>Tabla3[[#This Row],[VALOR UNITARIO OFERTADO SIN IMPUESTO]]*Tabla3[[#This Row],[DÍAS]]*Tabla3[[#This Row],[CANTIDAD]]</f>
        <v>0</v>
      </c>
      <c r="J120" s="71">
        <f>Tabla3[[#This Row],[VALOR TOTAL SIN IMPUESTO]]*0.19</f>
        <v>0</v>
      </c>
      <c r="K120" s="71"/>
      <c r="L120" s="71">
        <f>Tabla3[[#This Row],[VALOR TOTAL SIN IMPUESTO]]+Tabla3[[#This Row],[IVA]]+Tabla3[[#This Row],[IMPOCONSUMO]]</f>
        <v>0</v>
      </c>
      <c r="M120" s="108"/>
    </row>
    <row r="121" spans="1:13" ht="135" hidden="1">
      <c r="A121" s="72">
        <v>120</v>
      </c>
      <c r="B121" s="73" t="s">
        <v>14</v>
      </c>
      <c r="C121" s="74" t="s">
        <v>203</v>
      </c>
      <c r="D121" s="73" t="s">
        <v>204</v>
      </c>
      <c r="E121" s="70" t="s">
        <v>1038</v>
      </c>
      <c r="F121" s="116">
        <v>281080</v>
      </c>
      <c r="G121" s="92"/>
      <c r="H121" s="94"/>
      <c r="I121" s="71">
        <f>Tabla3[[#This Row],[VALOR UNITARIO OFERTADO SIN IMPUESTO]]*Tabla3[[#This Row],[DÍAS]]*Tabla3[[#This Row],[CANTIDAD]]</f>
        <v>0</v>
      </c>
      <c r="J121" s="71">
        <f>Tabla3[[#This Row],[VALOR TOTAL SIN IMPUESTO]]*0.19</f>
        <v>0</v>
      </c>
      <c r="K121" s="71"/>
      <c r="L121" s="71">
        <f>Tabla3[[#This Row],[VALOR TOTAL SIN IMPUESTO]]+Tabla3[[#This Row],[IVA]]+Tabla3[[#This Row],[IMPOCONSUMO]]</f>
        <v>0</v>
      </c>
      <c r="M121" s="108"/>
    </row>
    <row r="122" spans="1:13" ht="135" hidden="1">
      <c r="A122" s="72">
        <v>121</v>
      </c>
      <c r="B122" s="73" t="s">
        <v>14</v>
      </c>
      <c r="C122" s="74" t="s">
        <v>203</v>
      </c>
      <c r="D122" s="73" t="s">
        <v>204</v>
      </c>
      <c r="E122" s="70" t="s">
        <v>1039</v>
      </c>
      <c r="F122" s="116">
        <v>317027</v>
      </c>
      <c r="G122" s="92"/>
      <c r="H122" s="94"/>
      <c r="I122" s="71">
        <f>Tabla3[[#This Row],[VALOR UNITARIO OFERTADO SIN IMPUESTO]]*Tabla3[[#This Row],[DÍAS]]*Tabla3[[#This Row],[CANTIDAD]]</f>
        <v>0</v>
      </c>
      <c r="J122" s="71">
        <f>Tabla3[[#This Row],[VALOR TOTAL SIN IMPUESTO]]*0.19</f>
        <v>0</v>
      </c>
      <c r="K122" s="71"/>
      <c r="L122" s="71">
        <f>Tabla3[[#This Row],[VALOR TOTAL SIN IMPUESTO]]+Tabla3[[#This Row],[IVA]]+Tabla3[[#This Row],[IMPOCONSUMO]]</f>
        <v>0</v>
      </c>
      <c r="M122" s="108"/>
    </row>
    <row r="123" spans="1:13" ht="135" hidden="1">
      <c r="A123" s="72">
        <v>122</v>
      </c>
      <c r="B123" s="73" t="s">
        <v>14</v>
      </c>
      <c r="C123" s="74" t="s">
        <v>203</v>
      </c>
      <c r="D123" s="73" t="s">
        <v>204</v>
      </c>
      <c r="E123" s="70" t="s">
        <v>1040</v>
      </c>
      <c r="F123" s="116">
        <v>337209</v>
      </c>
      <c r="G123" s="92"/>
      <c r="H123" s="94"/>
      <c r="I123" s="71">
        <f>Tabla3[[#This Row],[VALOR UNITARIO OFERTADO SIN IMPUESTO]]*Tabla3[[#This Row],[DÍAS]]*Tabla3[[#This Row],[CANTIDAD]]</f>
        <v>0</v>
      </c>
      <c r="J123" s="71">
        <f>Tabla3[[#This Row],[VALOR TOTAL SIN IMPUESTO]]*0.19</f>
        <v>0</v>
      </c>
      <c r="K123" s="71"/>
      <c r="L123" s="71">
        <f>Tabla3[[#This Row],[VALOR TOTAL SIN IMPUESTO]]+Tabla3[[#This Row],[IVA]]+Tabla3[[#This Row],[IMPOCONSUMO]]</f>
        <v>0</v>
      </c>
      <c r="M123" s="108"/>
    </row>
    <row r="124" spans="1:13" ht="135" hidden="1">
      <c r="A124" s="72">
        <v>123</v>
      </c>
      <c r="B124" s="73" t="s">
        <v>14</v>
      </c>
      <c r="C124" s="74" t="s">
        <v>203</v>
      </c>
      <c r="D124" s="73" t="s">
        <v>204</v>
      </c>
      <c r="E124" s="70" t="s">
        <v>1041</v>
      </c>
      <c r="F124" s="116">
        <v>201058</v>
      </c>
      <c r="G124" s="92"/>
      <c r="H124" s="94"/>
      <c r="I124" s="71">
        <f>Tabla3[[#This Row],[VALOR UNITARIO OFERTADO SIN IMPUESTO]]*Tabla3[[#This Row],[DÍAS]]*Tabla3[[#This Row],[CANTIDAD]]</f>
        <v>0</v>
      </c>
      <c r="J124" s="71">
        <f>Tabla3[[#This Row],[VALOR TOTAL SIN IMPUESTO]]*0.19</f>
        <v>0</v>
      </c>
      <c r="K124" s="71"/>
      <c r="L124" s="71">
        <f>Tabla3[[#This Row],[VALOR TOTAL SIN IMPUESTO]]+Tabla3[[#This Row],[IVA]]+Tabla3[[#This Row],[IMPOCONSUMO]]</f>
        <v>0</v>
      </c>
      <c r="M124" s="108"/>
    </row>
    <row r="125" spans="1:13" ht="135" hidden="1">
      <c r="A125" s="72">
        <v>124</v>
      </c>
      <c r="B125" s="73" t="s">
        <v>14</v>
      </c>
      <c r="C125" s="74" t="s">
        <v>203</v>
      </c>
      <c r="D125" s="73" t="s">
        <v>204</v>
      </c>
      <c r="E125" s="70" t="s">
        <v>1042</v>
      </c>
      <c r="F125" s="116">
        <v>261740</v>
      </c>
      <c r="G125" s="92"/>
      <c r="H125" s="94"/>
      <c r="I125" s="71">
        <f>Tabla3[[#This Row],[VALOR UNITARIO OFERTADO SIN IMPUESTO]]*Tabla3[[#This Row],[DÍAS]]*Tabla3[[#This Row],[CANTIDAD]]</f>
        <v>0</v>
      </c>
      <c r="J125" s="71">
        <f>Tabla3[[#This Row],[VALOR TOTAL SIN IMPUESTO]]*0.19</f>
        <v>0</v>
      </c>
      <c r="K125" s="71"/>
      <c r="L125" s="71">
        <f>Tabla3[[#This Row],[VALOR TOTAL SIN IMPUESTO]]+Tabla3[[#This Row],[IVA]]+Tabla3[[#This Row],[IMPOCONSUMO]]</f>
        <v>0</v>
      </c>
      <c r="M125" s="108"/>
    </row>
    <row r="126" spans="1:13" ht="135" hidden="1">
      <c r="A126" s="72">
        <v>125</v>
      </c>
      <c r="B126" s="73" t="s">
        <v>14</v>
      </c>
      <c r="C126" s="74" t="s">
        <v>203</v>
      </c>
      <c r="D126" s="73" t="s">
        <v>204</v>
      </c>
      <c r="E126" s="70" t="s">
        <v>1043</v>
      </c>
      <c r="F126" s="116">
        <v>283734</v>
      </c>
      <c r="G126" s="92"/>
      <c r="H126" s="94"/>
      <c r="I126" s="71">
        <f>Tabla3[[#This Row],[VALOR UNITARIO OFERTADO SIN IMPUESTO]]*Tabla3[[#This Row],[DÍAS]]*Tabla3[[#This Row],[CANTIDAD]]</f>
        <v>0</v>
      </c>
      <c r="J126" s="71">
        <f>Tabla3[[#This Row],[VALOR TOTAL SIN IMPUESTO]]*0.19</f>
        <v>0</v>
      </c>
      <c r="K126" s="71"/>
      <c r="L126" s="71">
        <f>Tabla3[[#This Row],[VALOR TOTAL SIN IMPUESTO]]+Tabla3[[#This Row],[IVA]]+Tabla3[[#This Row],[IMPOCONSUMO]]</f>
        <v>0</v>
      </c>
      <c r="M126" s="108"/>
    </row>
    <row r="127" spans="1:13" ht="135" hidden="1">
      <c r="A127" s="72">
        <v>126</v>
      </c>
      <c r="B127" s="73" t="s">
        <v>14</v>
      </c>
      <c r="C127" s="74" t="s">
        <v>203</v>
      </c>
      <c r="D127" s="73" t="s">
        <v>204</v>
      </c>
      <c r="E127" s="70" t="s">
        <v>1044</v>
      </c>
      <c r="F127" s="116">
        <v>307270</v>
      </c>
      <c r="G127" s="92"/>
      <c r="H127" s="94"/>
      <c r="I127" s="71">
        <f>Tabla3[[#This Row],[VALOR UNITARIO OFERTADO SIN IMPUESTO]]*Tabla3[[#This Row],[DÍAS]]*Tabla3[[#This Row],[CANTIDAD]]</f>
        <v>0</v>
      </c>
      <c r="J127" s="71">
        <f>Tabla3[[#This Row],[VALOR TOTAL SIN IMPUESTO]]*0.19</f>
        <v>0</v>
      </c>
      <c r="K127" s="71"/>
      <c r="L127" s="71">
        <f>Tabla3[[#This Row],[VALOR TOTAL SIN IMPUESTO]]+Tabla3[[#This Row],[IVA]]+Tabla3[[#This Row],[IMPOCONSUMO]]</f>
        <v>0</v>
      </c>
      <c r="M127" s="108"/>
    </row>
    <row r="128" spans="1:13" s="317" customFormat="1" ht="120">
      <c r="A128" s="308">
        <v>127</v>
      </c>
      <c r="B128" s="309" t="s">
        <v>14</v>
      </c>
      <c r="C128" s="310" t="s">
        <v>205</v>
      </c>
      <c r="D128" s="309" t="s">
        <v>206</v>
      </c>
      <c r="E128" s="311" t="s">
        <v>18</v>
      </c>
      <c r="F128" s="312">
        <v>469751</v>
      </c>
      <c r="G128" s="313">
        <v>1</v>
      </c>
      <c r="H128" s="314">
        <v>2</v>
      </c>
      <c r="I128" s="315">
        <f>Tabla3[[#This Row],[VALOR UNITARIO OFERTADO SIN IMPUESTO]]*Tabla3[[#This Row],[DÍAS]]*Tabla3[[#This Row],[CANTIDAD]]</f>
        <v>939502</v>
      </c>
      <c r="J128" s="315">
        <f>Tabla3[[#This Row],[VALOR TOTAL SIN IMPUESTO]]*0.19</f>
        <v>178505.38</v>
      </c>
      <c r="K128" s="315"/>
      <c r="L128" s="315">
        <f>Tabla3[[#This Row],[VALOR TOTAL SIN IMPUESTO]]+Tabla3[[#This Row],[IVA]]+Tabla3[[#This Row],[IMPOCONSUMO]]</f>
        <v>1118007.3799999999</v>
      </c>
      <c r="M128" s="319" t="s">
        <v>1093</v>
      </c>
    </row>
    <row r="129" spans="1:13" ht="120" hidden="1">
      <c r="A129" s="72">
        <v>128</v>
      </c>
      <c r="B129" s="73" t="s">
        <v>14</v>
      </c>
      <c r="C129" s="74" t="s">
        <v>205</v>
      </c>
      <c r="D129" s="73" t="s">
        <v>206</v>
      </c>
      <c r="E129" s="70" t="s">
        <v>1035</v>
      </c>
      <c r="F129" s="116">
        <v>575020</v>
      </c>
      <c r="G129" s="92"/>
      <c r="H129" s="94"/>
      <c r="I129" s="71">
        <f>Tabla3[[#This Row],[VALOR UNITARIO OFERTADO SIN IMPUESTO]]*Tabla3[[#This Row],[DÍAS]]*Tabla3[[#This Row],[CANTIDAD]]</f>
        <v>0</v>
      </c>
      <c r="J129" s="71">
        <f>Tabla3[[#This Row],[VALOR TOTAL SIN IMPUESTO]]*0.19</f>
        <v>0</v>
      </c>
      <c r="K129" s="71"/>
      <c r="L129" s="71">
        <f>Tabla3[[#This Row],[VALOR TOTAL SIN IMPUESTO]]+Tabla3[[#This Row],[IVA]]+Tabla3[[#This Row],[IMPOCONSUMO]]</f>
        <v>0</v>
      </c>
      <c r="M129" s="108"/>
    </row>
    <row r="130" spans="1:13" s="317" customFormat="1" ht="120">
      <c r="A130" s="308">
        <v>129</v>
      </c>
      <c r="B130" s="309" t="s">
        <v>14</v>
      </c>
      <c r="C130" s="310" t="s">
        <v>205</v>
      </c>
      <c r="D130" s="309" t="s">
        <v>206</v>
      </c>
      <c r="E130" s="311" t="s">
        <v>1036</v>
      </c>
      <c r="F130" s="312">
        <v>589486</v>
      </c>
      <c r="G130" s="313">
        <v>1</v>
      </c>
      <c r="H130" s="314">
        <v>2</v>
      </c>
      <c r="I130" s="315">
        <f>Tabla3[[#This Row],[VALOR UNITARIO OFERTADO SIN IMPUESTO]]*Tabla3[[#This Row],[DÍAS]]*Tabla3[[#This Row],[CANTIDAD]]</f>
        <v>1178972</v>
      </c>
      <c r="J130" s="315">
        <f>Tabla3[[#This Row],[VALOR TOTAL SIN IMPUESTO]]*0.19</f>
        <v>224004.68</v>
      </c>
      <c r="K130" s="315"/>
      <c r="L130" s="315">
        <f>Tabla3[[#This Row],[VALOR TOTAL SIN IMPUESTO]]+Tabla3[[#This Row],[IVA]]+Tabla3[[#This Row],[IMPOCONSUMO]]</f>
        <v>1402976.68</v>
      </c>
      <c r="M130" s="319" t="s">
        <v>1094</v>
      </c>
    </row>
    <row r="131" spans="1:13" ht="120" hidden="1">
      <c r="A131" s="72">
        <v>130</v>
      </c>
      <c r="B131" s="73" t="s">
        <v>14</v>
      </c>
      <c r="C131" s="74" t="s">
        <v>205</v>
      </c>
      <c r="D131" s="73" t="s">
        <v>206</v>
      </c>
      <c r="E131" s="70" t="s">
        <v>1037</v>
      </c>
      <c r="F131" s="116">
        <v>505665</v>
      </c>
      <c r="G131" s="92"/>
      <c r="H131" s="94"/>
      <c r="I131" s="71">
        <f>Tabla3[[#This Row],[VALOR UNITARIO OFERTADO SIN IMPUESTO]]*Tabla3[[#This Row],[DÍAS]]*Tabla3[[#This Row],[CANTIDAD]]</f>
        <v>0</v>
      </c>
      <c r="J131" s="71">
        <f>Tabla3[[#This Row],[VALOR TOTAL SIN IMPUESTO]]*0.19</f>
        <v>0</v>
      </c>
      <c r="K131" s="71"/>
      <c r="L131" s="71">
        <f>Tabla3[[#This Row],[VALOR TOTAL SIN IMPUESTO]]+Tabla3[[#This Row],[IVA]]+Tabla3[[#This Row],[IMPOCONSUMO]]</f>
        <v>0</v>
      </c>
      <c r="M131" s="108"/>
    </row>
    <row r="132" spans="1:13" ht="120" hidden="1">
      <c r="A132" s="72">
        <v>131</v>
      </c>
      <c r="B132" s="73" t="s">
        <v>14</v>
      </c>
      <c r="C132" s="74" t="s">
        <v>205</v>
      </c>
      <c r="D132" s="73" t="s">
        <v>206</v>
      </c>
      <c r="E132" s="70" t="s">
        <v>17</v>
      </c>
      <c r="F132" s="116">
        <v>364382</v>
      </c>
      <c r="G132" s="92"/>
      <c r="H132" s="94"/>
      <c r="I132" s="71">
        <f>Tabla3[[#This Row],[VALOR UNITARIO OFERTADO SIN IMPUESTO]]*Tabla3[[#This Row],[DÍAS]]*Tabla3[[#This Row],[CANTIDAD]]</f>
        <v>0</v>
      </c>
      <c r="J132" s="71">
        <f>Tabla3[[#This Row],[VALOR TOTAL SIN IMPUESTO]]*0.19</f>
        <v>0</v>
      </c>
      <c r="K132" s="71"/>
      <c r="L132" s="71">
        <f>Tabla3[[#This Row],[VALOR TOTAL SIN IMPUESTO]]+Tabla3[[#This Row],[IVA]]+Tabla3[[#This Row],[IMPOCONSUMO]]</f>
        <v>0</v>
      </c>
      <c r="M132" s="108"/>
    </row>
    <row r="133" spans="1:13" ht="120" hidden="1">
      <c r="A133" s="72">
        <v>132</v>
      </c>
      <c r="B133" s="73" t="s">
        <v>14</v>
      </c>
      <c r="C133" s="74" t="s">
        <v>205</v>
      </c>
      <c r="D133" s="73" t="s">
        <v>206</v>
      </c>
      <c r="E133" s="70" t="s">
        <v>1038</v>
      </c>
      <c r="F133" s="116">
        <v>427045</v>
      </c>
      <c r="G133" s="92"/>
      <c r="H133" s="94"/>
      <c r="I133" s="71">
        <f>Tabla3[[#This Row],[VALOR UNITARIO OFERTADO SIN IMPUESTO]]*Tabla3[[#This Row],[DÍAS]]*Tabla3[[#This Row],[CANTIDAD]]</f>
        <v>0</v>
      </c>
      <c r="J133" s="71">
        <f>Tabla3[[#This Row],[VALOR TOTAL SIN IMPUESTO]]*0.19</f>
        <v>0</v>
      </c>
      <c r="K133" s="71"/>
      <c r="L133" s="71">
        <f>Tabla3[[#This Row],[VALOR TOTAL SIN IMPUESTO]]+Tabla3[[#This Row],[IVA]]+Tabla3[[#This Row],[IMPOCONSUMO]]</f>
        <v>0</v>
      </c>
      <c r="M133" s="108"/>
    </row>
    <row r="134" spans="1:13" ht="120" hidden="1">
      <c r="A134" s="72">
        <v>133</v>
      </c>
      <c r="B134" s="73" t="s">
        <v>14</v>
      </c>
      <c r="C134" s="74" t="s">
        <v>205</v>
      </c>
      <c r="D134" s="73" t="s">
        <v>206</v>
      </c>
      <c r="E134" s="70" t="s">
        <v>1039</v>
      </c>
      <c r="F134" s="116">
        <v>469394</v>
      </c>
      <c r="G134" s="92"/>
      <c r="H134" s="94"/>
      <c r="I134" s="71">
        <f>Tabla3[[#This Row],[VALOR UNITARIO OFERTADO SIN IMPUESTO]]*Tabla3[[#This Row],[DÍAS]]*Tabla3[[#This Row],[CANTIDAD]]</f>
        <v>0</v>
      </c>
      <c r="J134" s="71">
        <f>Tabla3[[#This Row],[VALOR TOTAL SIN IMPUESTO]]*0.19</f>
        <v>0</v>
      </c>
      <c r="K134" s="71"/>
      <c r="L134" s="71">
        <f>Tabla3[[#This Row],[VALOR TOTAL SIN IMPUESTO]]+Tabla3[[#This Row],[IVA]]+Tabla3[[#This Row],[IMPOCONSUMO]]</f>
        <v>0</v>
      </c>
      <c r="M134" s="108"/>
    </row>
    <row r="135" spans="1:13" ht="120" hidden="1">
      <c r="A135" s="72">
        <v>134</v>
      </c>
      <c r="B135" s="73" t="s">
        <v>14</v>
      </c>
      <c r="C135" s="74" t="s">
        <v>205</v>
      </c>
      <c r="D135" s="73" t="s">
        <v>206</v>
      </c>
      <c r="E135" s="70" t="s">
        <v>1040</v>
      </c>
      <c r="F135" s="116">
        <v>488261</v>
      </c>
      <c r="G135" s="92"/>
      <c r="H135" s="94"/>
      <c r="I135" s="71">
        <f>Tabla3[[#This Row],[VALOR UNITARIO OFERTADO SIN IMPUESTO]]*Tabla3[[#This Row],[DÍAS]]*Tabla3[[#This Row],[CANTIDAD]]</f>
        <v>0</v>
      </c>
      <c r="J135" s="71">
        <f>Tabla3[[#This Row],[VALOR TOTAL SIN IMPUESTO]]*0.19</f>
        <v>0</v>
      </c>
      <c r="K135" s="71"/>
      <c r="L135" s="71">
        <f>Tabla3[[#This Row],[VALOR TOTAL SIN IMPUESTO]]+Tabla3[[#This Row],[IVA]]+Tabla3[[#This Row],[IMPOCONSUMO]]</f>
        <v>0</v>
      </c>
      <c r="M135" s="108"/>
    </row>
    <row r="136" spans="1:13" ht="225" hidden="1">
      <c r="A136" s="72">
        <v>135</v>
      </c>
      <c r="B136" s="73" t="s">
        <v>14</v>
      </c>
      <c r="C136" s="74" t="s">
        <v>207</v>
      </c>
      <c r="D136" s="73" t="s">
        <v>208</v>
      </c>
      <c r="E136" s="70" t="s">
        <v>18</v>
      </c>
      <c r="F136" s="116">
        <v>479048</v>
      </c>
      <c r="G136" s="92"/>
      <c r="H136" s="94"/>
      <c r="I136" s="71">
        <f>Tabla3[[#This Row],[VALOR UNITARIO OFERTADO SIN IMPUESTO]]*Tabla3[[#This Row],[DÍAS]]*Tabla3[[#This Row],[CANTIDAD]]</f>
        <v>0</v>
      </c>
      <c r="J136" s="71">
        <f>Tabla3[[#This Row],[VALOR TOTAL SIN IMPUESTO]]*0.19</f>
        <v>0</v>
      </c>
      <c r="K136" s="71"/>
      <c r="L136" s="71">
        <f>Tabla3[[#This Row],[VALOR TOTAL SIN IMPUESTO]]+Tabla3[[#This Row],[IVA]]+Tabla3[[#This Row],[IMPOCONSUMO]]</f>
        <v>0</v>
      </c>
      <c r="M136" s="108"/>
    </row>
    <row r="137" spans="1:13" ht="225" hidden="1">
      <c r="A137" s="72">
        <v>136</v>
      </c>
      <c r="B137" s="73" t="s">
        <v>14</v>
      </c>
      <c r="C137" s="74" t="s">
        <v>207</v>
      </c>
      <c r="D137" s="73" t="s">
        <v>208</v>
      </c>
      <c r="E137" s="70" t="s">
        <v>1035</v>
      </c>
      <c r="F137" s="116">
        <v>498668</v>
      </c>
      <c r="G137" s="92"/>
      <c r="H137" s="94"/>
      <c r="I137" s="71">
        <f>Tabla3[[#This Row],[VALOR UNITARIO OFERTADO SIN IMPUESTO]]*Tabla3[[#This Row],[DÍAS]]*Tabla3[[#This Row],[CANTIDAD]]</f>
        <v>0</v>
      </c>
      <c r="J137" s="71">
        <f>Tabla3[[#This Row],[VALOR TOTAL SIN IMPUESTO]]*0.19</f>
        <v>0</v>
      </c>
      <c r="K137" s="71"/>
      <c r="L137" s="71">
        <f>Tabla3[[#This Row],[VALOR TOTAL SIN IMPUESTO]]+Tabla3[[#This Row],[IVA]]+Tabla3[[#This Row],[IMPOCONSUMO]]</f>
        <v>0</v>
      </c>
      <c r="M137" s="108"/>
    </row>
    <row r="138" spans="1:13" ht="225" hidden="1">
      <c r="A138" s="72">
        <v>137</v>
      </c>
      <c r="B138" s="73" t="s">
        <v>14</v>
      </c>
      <c r="C138" s="74" t="s">
        <v>207</v>
      </c>
      <c r="D138" s="73" t="s">
        <v>208</v>
      </c>
      <c r="E138" s="70" t="s">
        <v>1036</v>
      </c>
      <c r="F138" s="116">
        <v>552745</v>
      </c>
      <c r="G138" s="92"/>
      <c r="H138" s="94"/>
      <c r="I138" s="71">
        <f>Tabla3[[#This Row],[VALOR UNITARIO OFERTADO SIN IMPUESTO]]*Tabla3[[#This Row],[DÍAS]]*Tabla3[[#This Row],[CANTIDAD]]</f>
        <v>0</v>
      </c>
      <c r="J138" s="71">
        <f>Tabla3[[#This Row],[VALOR TOTAL SIN IMPUESTO]]*0.19</f>
        <v>0</v>
      </c>
      <c r="K138" s="71"/>
      <c r="L138" s="71">
        <f>Tabla3[[#This Row],[VALOR TOTAL SIN IMPUESTO]]+Tabla3[[#This Row],[IVA]]+Tabla3[[#This Row],[IMPOCONSUMO]]</f>
        <v>0</v>
      </c>
      <c r="M138" s="108"/>
    </row>
    <row r="139" spans="1:13" ht="225" hidden="1">
      <c r="A139" s="72">
        <v>138</v>
      </c>
      <c r="B139" s="73" t="s">
        <v>14</v>
      </c>
      <c r="C139" s="74" t="s">
        <v>207</v>
      </c>
      <c r="D139" s="73" t="s">
        <v>208</v>
      </c>
      <c r="E139" s="70" t="s">
        <v>1037</v>
      </c>
      <c r="F139" s="116">
        <v>461398</v>
      </c>
      <c r="G139" s="92"/>
      <c r="H139" s="94"/>
      <c r="I139" s="71">
        <f>Tabla3[[#This Row],[VALOR UNITARIO OFERTADO SIN IMPUESTO]]*Tabla3[[#This Row],[DÍAS]]*Tabla3[[#This Row],[CANTIDAD]]</f>
        <v>0</v>
      </c>
      <c r="J139" s="71">
        <f>Tabla3[[#This Row],[VALOR TOTAL SIN IMPUESTO]]*0.19</f>
        <v>0</v>
      </c>
      <c r="K139" s="71"/>
      <c r="L139" s="71">
        <f>Tabla3[[#This Row],[VALOR TOTAL SIN IMPUESTO]]+Tabla3[[#This Row],[IVA]]+Tabla3[[#This Row],[IMPOCONSUMO]]</f>
        <v>0</v>
      </c>
      <c r="M139" s="108"/>
    </row>
    <row r="140" spans="1:13" ht="225" hidden="1">
      <c r="A140" s="72">
        <v>139</v>
      </c>
      <c r="B140" s="73" t="s">
        <v>14</v>
      </c>
      <c r="C140" s="74" t="s">
        <v>207</v>
      </c>
      <c r="D140" s="73" t="s">
        <v>208</v>
      </c>
      <c r="E140" s="70" t="s">
        <v>17</v>
      </c>
      <c r="F140" s="116">
        <v>425269</v>
      </c>
      <c r="G140" s="92"/>
      <c r="H140" s="94"/>
      <c r="I140" s="71">
        <f>Tabla3[[#This Row],[VALOR UNITARIO OFERTADO SIN IMPUESTO]]*Tabla3[[#This Row],[DÍAS]]*Tabla3[[#This Row],[CANTIDAD]]</f>
        <v>0</v>
      </c>
      <c r="J140" s="71">
        <f>Tabla3[[#This Row],[VALOR TOTAL SIN IMPUESTO]]*0.19</f>
        <v>0</v>
      </c>
      <c r="K140" s="71"/>
      <c r="L140" s="71">
        <f>Tabla3[[#This Row],[VALOR TOTAL SIN IMPUESTO]]+Tabla3[[#This Row],[IVA]]+Tabla3[[#This Row],[IMPOCONSUMO]]</f>
        <v>0</v>
      </c>
      <c r="M140" s="108"/>
    </row>
    <row r="141" spans="1:13" ht="225" hidden="1">
      <c r="A141" s="72">
        <v>140</v>
      </c>
      <c r="B141" s="73" t="s">
        <v>14</v>
      </c>
      <c r="C141" s="74" t="s">
        <v>207</v>
      </c>
      <c r="D141" s="73" t="s">
        <v>208</v>
      </c>
      <c r="E141" s="70" t="s">
        <v>1038</v>
      </c>
      <c r="F141" s="116">
        <v>462720</v>
      </c>
      <c r="G141" s="92"/>
      <c r="H141" s="94"/>
      <c r="I141" s="71">
        <f>Tabla3[[#This Row],[VALOR UNITARIO OFERTADO SIN IMPUESTO]]*Tabla3[[#This Row],[DÍAS]]*Tabla3[[#This Row],[CANTIDAD]]</f>
        <v>0</v>
      </c>
      <c r="J141" s="71">
        <f>Tabla3[[#This Row],[VALOR TOTAL SIN IMPUESTO]]*0.19</f>
        <v>0</v>
      </c>
      <c r="K141" s="71"/>
      <c r="L141" s="71">
        <f>Tabla3[[#This Row],[VALOR TOTAL SIN IMPUESTO]]+Tabla3[[#This Row],[IVA]]+Tabla3[[#This Row],[IMPOCONSUMO]]</f>
        <v>0</v>
      </c>
      <c r="M141" s="108"/>
    </row>
    <row r="142" spans="1:13" ht="225" hidden="1">
      <c r="A142" s="72">
        <v>141</v>
      </c>
      <c r="B142" s="73" t="s">
        <v>14</v>
      </c>
      <c r="C142" s="74" t="s">
        <v>207</v>
      </c>
      <c r="D142" s="73" t="s">
        <v>208</v>
      </c>
      <c r="E142" s="70" t="s">
        <v>1039</v>
      </c>
      <c r="F142" s="116">
        <v>454672</v>
      </c>
      <c r="G142" s="92"/>
      <c r="H142" s="94"/>
      <c r="I142" s="71">
        <f>Tabla3[[#This Row],[VALOR UNITARIO OFERTADO SIN IMPUESTO]]*Tabla3[[#This Row],[DÍAS]]*Tabla3[[#This Row],[CANTIDAD]]</f>
        <v>0</v>
      </c>
      <c r="J142" s="71">
        <f>Tabla3[[#This Row],[VALOR TOTAL SIN IMPUESTO]]*0.19</f>
        <v>0</v>
      </c>
      <c r="K142" s="71"/>
      <c r="L142" s="71">
        <f>Tabla3[[#This Row],[VALOR TOTAL SIN IMPUESTO]]+Tabla3[[#This Row],[IVA]]+Tabla3[[#This Row],[IMPOCONSUMO]]</f>
        <v>0</v>
      </c>
      <c r="M142" s="108"/>
    </row>
    <row r="143" spans="1:13" ht="225" hidden="1">
      <c r="A143" s="72">
        <v>142</v>
      </c>
      <c r="B143" s="73" t="s">
        <v>14</v>
      </c>
      <c r="C143" s="74" t="s">
        <v>207</v>
      </c>
      <c r="D143" s="73" t="s">
        <v>208</v>
      </c>
      <c r="E143" s="70" t="s">
        <v>1040</v>
      </c>
      <c r="F143" s="116">
        <v>467889</v>
      </c>
      <c r="G143" s="92"/>
      <c r="H143" s="94"/>
      <c r="I143" s="71">
        <f>Tabla3[[#This Row],[VALOR UNITARIO OFERTADO SIN IMPUESTO]]*Tabla3[[#This Row],[DÍAS]]*Tabla3[[#This Row],[CANTIDAD]]</f>
        <v>0</v>
      </c>
      <c r="J143" s="71">
        <f>Tabla3[[#This Row],[VALOR TOTAL SIN IMPUESTO]]*0.19</f>
        <v>0</v>
      </c>
      <c r="K143" s="71"/>
      <c r="L143" s="71">
        <f>Tabla3[[#This Row],[VALOR TOTAL SIN IMPUESTO]]+Tabla3[[#This Row],[IVA]]+Tabla3[[#This Row],[IMPOCONSUMO]]</f>
        <v>0</v>
      </c>
      <c r="M143" s="108"/>
    </row>
    <row r="144" spans="1:13" ht="225" hidden="1">
      <c r="A144" s="72">
        <v>143</v>
      </c>
      <c r="B144" s="73" t="s">
        <v>14</v>
      </c>
      <c r="C144" s="74" t="s">
        <v>207</v>
      </c>
      <c r="D144" s="73" t="s">
        <v>208</v>
      </c>
      <c r="E144" s="70" t="s">
        <v>1041</v>
      </c>
      <c r="F144" s="116">
        <v>350627</v>
      </c>
      <c r="G144" s="92"/>
      <c r="H144" s="94"/>
      <c r="I144" s="71">
        <f>Tabla3[[#This Row],[VALOR UNITARIO OFERTADO SIN IMPUESTO]]*Tabla3[[#This Row],[DÍAS]]*Tabla3[[#This Row],[CANTIDAD]]</f>
        <v>0</v>
      </c>
      <c r="J144" s="71">
        <f>Tabla3[[#This Row],[VALOR TOTAL SIN IMPUESTO]]*0.19</f>
        <v>0</v>
      </c>
      <c r="K144" s="71"/>
      <c r="L144" s="71">
        <f>Tabla3[[#This Row],[VALOR TOTAL SIN IMPUESTO]]+Tabla3[[#This Row],[IVA]]+Tabla3[[#This Row],[IMPOCONSUMO]]</f>
        <v>0</v>
      </c>
      <c r="M144" s="108"/>
    </row>
    <row r="145" spans="1:13" ht="225" hidden="1">
      <c r="A145" s="72">
        <v>144</v>
      </c>
      <c r="B145" s="73" t="s">
        <v>14</v>
      </c>
      <c r="C145" s="74" t="s">
        <v>207</v>
      </c>
      <c r="D145" s="73" t="s">
        <v>208</v>
      </c>
      <c r="E145" s="70" t="s">
        <v>1042</v>
      </c>
      <c r="F145" s="116">
        <v>390557</v>
      </c>
      <c r="G145" s="92"/>
      <c r="H145" s="94"/>
      <c r="I145" s="71">
        <f>Tabla3[[#This Row],[VALOR UNITARIO OFERTADO SIN IMPUESTO]]*Tabla3[[#This Row],[DÍAS]]*Tabla3[[#This Row],[CANTIDAD]]</f>
        <v>0</v>
      </c>
      <c r="J145" s="71">
        <f>Tabla3[[#This Row],[VALOR TOTAL SIN IMPUESTO]]*0.19</f>
        <v>0</v>
      </c>
      <c r="K145" s="71"/>
      <c r="L145" s="71">
        <f>Tabla3[[#This Row],[VALOR TOTAL SIN IMPUESTO]]+Tabla3[[#This Row],[IVA]]+Tabla3[[#This Row],[IMPOCONSUMO]]</f>
        <v>0</v>
      </c>
      <c r="M145" s="108"/>
    </row>
    <row r="146" spans="1:13" ht="225" hidden="1">
      <c r="A146" s="72">
        <v>145</v>
      </c>
      <c r="B146" s="73" t="s">
        <v>14</v>
      </c>
      <c r="C146" s="74" t="s">
        <v>207</v>
      </c>
      <c r="D146" s="73" t="s">
        <v>208</v>
      </c>
      <c r="E146" s="70" t="s">
        <v>1043</v>
      </c>
      <c r="F146" s="116">
        <v>397450</v>
      </c>
      <c r="G146" s="92"/>
      <c r="H146" s="94"/>
      <c r="I146" s="71">
        <f>Tabla3[[#This Row],[VALOR UNITARIO OFERTADO SIN IMPUESTO]]*Tabla3[[#This Row],[DÍAS]]*Tabla3[[#This Row],[CANTIDAD]]</f>
        <v>0</v>
      </c>
      <c r="J146" s="71">
        <f>Tabla3[[#This Row],[VALOR TOTAL SIN IMPUESTO]]*0.19</f>
        <v>0</v>
      </c>
      <c r="K146" s="71"/>
      <c r="L146" s="71">
        <f>Tabla3[[#This Row],[VALOR TOTAL SIN IMPUESTO]]+Tabla3[[#This Row],[IVA]]+Tabla3[[#This Row],[IMPOCONSUMO]]</f>
        <v>0</v>
      </c>
      <c r="M146" s="108"/>
    </row>
    <row r="147" spans="1:13" ht="225" hidden="1">
      <c r="A147" s="72">
        <v>146</v>
      </c>
      <c r="B147" s="73" t="s">
        <v>14</v>
      </c>
      <c r="C147" s="74" t="s">
        <v>207</v>
      </c>
      <c r="D147" s="73" t="s">
        <v>208</v>
      </c>
      <c r="E147" s="70" t="s">
        <v>1044</v>
      </c>
      <c r="F147" s="116">
        <v>410270</v>
      </c>
      <c r="G147" s="92"/>
      <c r="H147" s="94"/>
      <c r="I147" s="71">
        <f>Tabla3[[#This Row],[VALOR UNITARIO OFERTADO SIN IMPUESTO]]*Tabla3[[#This Row],[DÍAS]]*Tabla3[[#This Row],[CANTIDAD]]</f>
        <v>0</v>
      </c>
      <c r="J147" s="71">
        <f>Tabla3[[#This Row],[VALOR TOTAL SIN IMPUESTO]]*0.19</f>
        <v>0</v>
      </c>
      <c r="K147" s="71"/>
      <c r="L147" s="71">
        <f>Tabla3[[#This Row],[VALOR TOTAL SIN IMPUESTO]]+Tabla3[[#This Row],[IVA]]+Tabla3[[#This Row],[IMPOCONSUMO]]</f>
        <v>0</v>
      </c>
      <c r="M147" s="108"/>
    </row>
    <row r="148" spans="1:13" ht="225" hidden="1">
      <c r="A148" s="72">
        <v>147</v>
      </c>
      <c r="B148" s="73" t="s">
        <v>14</v>
      </c>
      <c r="C148" s="74" t="s">
        <v>207</v>
      </c>
      <c r="D148" s="73" t="s">
        <v>208</v>
      </c>
      <c r="E148" s="70" t="s">
        <v>1045</v>
      </c>
      <c r="F148" s="116">
        <v>264513</v>
      </c>
      <c r="G148" s="92"/>
      <c r="H148" s="94"/>
      <c r="I148" s="71">
        <f>Tabla3[[#This Row],[VALOR UNITARIO OFERTADO SIN IMPUESTO]]*Tabla3[[#This Row],[DÍAS]]*Tabla3[[#This Row],[CANTIDAD]]</f>
        <v>0</v>
      </c>
      <c r="J148" s="71">
        <f>Tabla3[[#This Row],[VALOR TOTAL SIN IMPUESTO]]*0.19</f>
        <v>0</v>
      </c>
      <c r="K148" s="71"/>
      <c r="L148" s="71">
        <f>Tabla3[[#This Row],[VALOR TOTAL SIN IMPUESTO]]+Tabla3[[#This Row],[IVA]]+Tabla3[[#This Row],[IMPOCONSUMO]]</f>
        <v>0</v>
      </c>
      <c r="M148" s="108"/>
    </row>
    <row r="149" spans="1:13" ht="225" hidden="1">
      <c r="A149" s="72">
        <v>148</v>
      </c>
      <c r="B149" s="73" t="s">
        <v>14</v>
      </c>
      <c r="C149" s="74" t="s">
        <v>207</v>
      </c>
      <c r="D149" s="73" t="s">
        <v>208</v>
      </c>
      <c r="E149" s="70" t="s">
        <v>1046</v>
      </c>
      <c r="F149" s="116">
        <v>305199</v>
      </c>
      <c r="G149" s="92"/>
      <c r="H149" s="94"/>
      <c r="I149" s="71">
        <f>Tabla3[[#This Row],[VALOR UNITARIO OFERTADO SIN IMPUESTO]]*Tabla3[[#This Row],[DÍAS]]*Tabla3[[#This Row],[CANTIDAD]]</f>
        <v>0</v>
      </c>
      <c r="J149" s="71">
        <f>Tabla3[[#This Row],[VALOR TOTAL SIN IMPUESTO]]*0.19</f>
        <v>0</v>
      </c>
      <c r="K149" s="71"/>
      <c r="L149" s="71">
        <f>Tabla3[[#This Row],[VALOR TOTAL SIN IMPUESTO]]+Tabla3[[#This Row],[IVA]]+Tabla3[[#This Row],[IMPOCONSUMO]]</f>
        <v>0</v>
      </c>
      <c r="M149" s="108"/>
    </row>
    <row r="150" spans="1:13" ht="225" hidden="1">
      <c r="A150" s="72">
        <v>149</v>
      </c>
      <c r="B150" s="73" t="s">
        <v>14</v>
      </c>
      <c r="C150" s="74" t="s">
        <v>207</v>
      </c>
      <c r="D150" s="73" t="s">
        <v>208</v>
      </c>
      <c r="E150" s="70" t="s">
        <v>1047</v>
      </c>
      <c r="F150" s="116">
        <v>319180</v>
      </c>
      <c r="G150" s="92"/>
      <c r="H150" s="94"/>
      <c r="I150" s="71">
        <f>Tabla3[[#This Row],[VALOR UNITARIO OFERTADO SIN IMPUESTO]]*Tabla3[[#This Row],[DÍAS]]*Tabla3[[#This Row],[CANTIDAD]]</f>
        <v>0</v>
      </c>
      <c r="J150" s="71">
        <f>Tabla3[[#This Row],[VALOR TOTAL SIN IMPUESTO]]*0.19</f>
        <v>0</v>
      </c>
      <c r="K150" s="71"/>
      <c r="L150" s="71">
        <f>Tabla3[[#This Row],[VALOR TOTAL SIN IMPUESTO]]+Tabla3[[#This Row],[IVA]]+Tabla3[[#This Row],[IMPOCONSUMO]]</f>
        <v>0</v>
      </c>
      <c r="M150" s="108"/>
    </row>
    <row r="151" spans="1:13" ht="225" hidden="1">
      <c r="A151" s="72">
        <v>150</v>
      </c>
      <c r="B151" s="73" t="s">
        <v>14</v>
      </c>
      <c r="C151" s="74" t="s">
        <v>207</v>
      </c>
      <c r="D151" s="73" t="s">
        <v>208</v>
      </c>
      <c r="E151" s="70" t="s">
        <v>1048</v>
      </c>
      <c r="F151" s="116">
        <v>320226</v>
      </c>
      <c r="G151" s="92"/>
      <c r="H151" s="94"/>
      <c r="I151" s="71">
        <f>Tabla3[[#This Row],[VALOR UNITARIO OFERTADO SIN IMPUESTO]]*Tabla3[[#This Row],[DÍAS]]*Tabla3[[#This Row],[CANTIDAD]]</f>
        <v>0</v>
      </c>
      <c r="J151" s="71">
        <f>Tabla3[[#This Row],[VALOR TOTAL SIN IMPUESTO]]*0.19</f>
        <v>0</v>
      </c>
      <c r="K151" s="71"/>
      <c r="L151" s="71">
        <f>Tabla3[[#This Row],[VALOR TOTAL SIN IMPUESTO]]+Tabla3[[#This Row],[IVA]]+Tabla3[[#This Row],[IMPOCONSUMO]]</f>
        <v>0</v>
      </c>
      <c r="M151" s="108"/>
    </row>
    <row r="152" spans="1:13" ht="105" hidden="1">
      <c r="A152" s="72">
        <v>151</v>
      </c>
      <c r="B152" s="73" t="s">
        <v>14</v>
      </c>
      <c r="C152" s="74" t="s">
        <v>209</v>
      </c>
      <c r="D152" s="73" t="s">
        <v>210</v>
      </c>
      <c r="E152" s="70" t="s">
        <v>1049</v>
      </c>
      <c r="F152" s="116">
        <v>640309</v>
      </c>
      <c r="G152" s="92"/>
      <c r="H152" s="94"/>
      <c r="I152" s="71">
        <f>Tabla3[[#This Row],[VALOR UNITARIO OFERTADO SIN IMPUESTO]]*Tabla3[[#This Row],[DÍAS]]*Tabla3[[#This Row],[CANTIDAD]]</f>
        <v>0</v>
      </c>
      <c r="J152" s="71">
        <f>Tabla3[[#This Row],[VALOR TOTAL SIN IMPUESTO]]*0.19</f>
        <v>0</v>
      </c>
      <c r="K152" s="71"/>
      <c r="L152" s="71">
        <f>Tabla3[[#This Row],[VALOR TOTAL SIN IMPUESTO]]+Tabla3[[#This Row],[IVA]]+Tabla3[[#This Row],[IMPOCONSUMO]]</f>
        <v>0</v>
      </c>
      <c r="M152" s="108"/>
    </row>
    <row r="153" spans="1:13" ht="105" hidden="1">
      <c r="A153" s="72">
        <v>152</v>
      </c>
      <c r="B153" s="73" t="s">
        <v>14</v>
      </c>
      <c r="C153" s="74" t="s">
        <v>209</v>
      </c>
      <c r="D153" s="73" t="s">
        <v>210</v>
      </c>
      <c r="E153" s="70" t="s">
        <v>1050</v>
      </c>
      <c r="F153" s="116">
        <v>778437</v>
      </c>
      <c r="G153" s="92"/>
      <c r="H153" s="94"/>
      <c r="I153" s="71">
        <f>Tabla3[[#This Row],[VALOR UNITARIO OFERTADO SIN IMPUESTO]]*Tabla3[[#This Row],[DÍAS]]*Tabla3[[#This Row],[CANTIDAD]]</f>
        <v>0</v>
      </c>
      <c r="J153" s="71">
        <f>Tabla3[[#This Row],[VALOR TOTAL SIN IMPUESTO]]*0.19</f>
        <v>0</v>
      </c>
      <c r="K153" s="71"/>
      <c r="L153" s="71">
        <f>Tabla3[[#This Row],[VALOR TOTAL SIN IMPUESTO]]+Tabla3[[#This Row],[IVA]]+Tabla3[[#This Row],[IMPOCONSUMO]]</f>
        <v>0</v>
      </c>
      <c r="M153" s="108"/>
    </row>
    <row r="154" spans="1:13" ht="105" hidden="1">
      <c r="A154" s="72">
        <v>153</v>
      </c>
      <c r="B154" s="73" t="s">
        <v>14</v>
      </c>
      <c r="C154" s="74" t="s">
        <v>209</v>
      </c>
      <c r="D154" s="73" t="s">
        <v>210</v>
      </c>
      <c r="E154" s="70" t="s">
        <v>1036</v>
      </c>
      <c r="F154" s="116">
        <v>785027</v>
      </c>
      <c r="G154" s="92"/>
      <c r="H154" s="94"/>
      <c r="I154" s="71">
        <f>Tabla3[[#This Row],[VALOR UNITARIO OFERTADO SIN IMPUESTO]]*Tabla3[[#This Row],[DÍAS]]*Tabla3[[#This Row],[CANTIDAD]]</f>
        <v>0</v>
      </c>
      <c r="J154" s="71">
        <f>Tabla3[[#This Row],[VALOR TOTAL SIN IMPUESTO]]*0.19</f>
        <v>0</v>
      </c>
      <c r="K154" s="71"/>
      <c r="L154" s="71">
        <f>Tabla3[[#This Row],[VALOR TOTAL SIN IMPUESTO]]+Tabla3[[#This Row],[IVA]]+Tabla3[[#This Row],[IMPOCONSUMO]]</f>
        <v>0</v>
      </c>
      <c r="M154" s="108"/>
    </row>
    <row r="155" spans="1:13" ht="105" hidden="1">
      <c r="A155" s="72">
        <v>154</v>
      </c>
      <c r="B155" s="73" t="s">
        <v>14</v>
      </c>
      <c r="C155" s="74" t="s">
        <v>209</v>
      </c>
      <c r="D155" s="73" t="s">
        <v>210</v>
      </c>
      <c r="E155" s="70" t="s">
        <v>1037</v>
      </c>
      <c r="F155" s="116">
        <v>852328</v>
      </c>
      <c r="G155" s="92"/>
      <c r="H155" s="94"/>
      <c r="I155" s="71">
        <f>Tabla3[[#This Row],[VALOR UNITARIO OFERTADO SIN IMPUESTO]]*Tabla3[[#This Row],[DÍAS]]*Tabla3[[#This Row],[CANTIDAD]]</f>
        <v>0</v>
      </c>
      <c r="J155" s="71">
        <f>Tabla3[[#This Row],[VALOR TOTAL SIN IMPUESTO]]*0.19</f>
        <v>0</v>
      </c>
      <c r="K155" s="71"/>
      <c r="L155" s="71">
        <f>Tabla3[[#This Row],[VALOR TOTAL SIN IMPUESTO]]+Tabla3[[#This Row],[IVA]]+Tabla3[[#This Row],[IMPOCONSUMO]]</f>
        <v>0</v>
      </c>
      <c r="M155" s="108"/>
    </row>
    <row r="156" spans="1:13" ht="120" hidden="1">
      <c r="A156" s="72">
        <v>155</v>
      </c>
      <c r="B156" s="73" t="s">
        <v>14</v>
      </c>
      <c r="C156" s="74" t="s">
        <v>211</v>
      </c>
      <c r="D156" s="73" t="s">
        <v>212</v>
      </c>
      <c r="E156" s="70" t="s">
        <v>1052</v>
      </c>
      <c r="F156" s="116">
        <v>543381</v>
      </c>
      <c r="G156" s="92"/>
      <c r="H156" s="94"/>
      <c r="I156" s="71">
        <f>Tabla3[[#This Row],[VALOR UNITARIO OFERTADO SIN IMPUESTO]]*Tabla3[[#This Row],[DÍAS]]*Tabla3[[#This Row],[CANTIDAD]]</f>
        <v>0</v>
      </c>
      <c r="J156" s="71">
        <f>Tabla3[[#This Row],[VALOR TOTAL SIN IMPUESTO]]*0.19</f>
        <v>0</v>
      </c>
      <c r="K156" s="71"/>
      <c r="L156" s="71">
        <f>Tabla3[[#This Row],[VALOR TOTAL SIN IMPUESTO]]+Tabla3[[#This Row],[IVA]]+Tabla3[[#This Row],[IMPOCONSUMO]]</f>
        <v>0</v>
      </c>
      <c r="M156" s="108"/>
    </row>
    <row r="157" spans="1:13" ht="120" hidden="1">
      <c r="A157" s="72">
        <v>156</v>
      </c>
      <c r="B157" s="73" t="s">
        <v>14</v>
      </c>
      <c r="C157" s="74" t="s">
        <v>213</v>
      </c>
      <c r="D157" s="73" t="s">
        <v>214</v>
      </c>
      <c r="E157" s="70" t="s">
        <v>1052</v>
      </c>
      <c r="F157" s="116">
        <v>630200</v>
      </c>
      <c r="G157" s="92"/>
      <c r="H157" s="94"/>
      <c r="I157" s="71">
        <f>Tabla3[[#This Row],[VALOR UNITARIO OFERTADO SIN IMPUESTO]]*Tabla3[[#This Row],[DÍAS]]*Tabla3[[#This Row],[CANTIDAD]]</f>
        <v>0</v>
      </c>
      <c r="J157" s="71">
        <f>Tabla3[[#This Row],[VALOR TOTAL SIN IMPUESTO]]*0.19</f>
        <v>0</v>
      </c>
      <c r="K157" s="71"/>
      <c r="L157" s="71">
        <f>Tabla3[[#This Row],[VALOR TOTAL SIN IMPUESTO]]+Tabla3[[#This Row],[IVA]]+Tabla3[[#This Row],[IMPOCONSUMO]]</f>
        <v>0</v>
      </c>
      <c r="M157" s="108"/>
    </row>
    <row r="158" spans="1:13" ht="120" hidden="1">
      <c r="A158" s="72">
        <v>157</v>
      </c>
      <c r="B158" s="73" t="s">
        <v>14</v>
      </c>
      <c r="C158" s="74" t="s">
        <v>215</v>
      </c>
      <c r="D158" s="73" t="s">
        <v>216</v>
      </c>
      <c r="E158" s="70" t="s">
        <v>1053</v>
      </c>
      <c r="F158" s="116">
        <v>1602387</v>
      </c>
      <c r="G158" s="92"/>
      <c r="H158" s="94"/>
      <c r="I158" s="71">
        <f>Tabla3[[#This Row],[VALOR UNITARIO OFERTADO SIN IMPUESTO]]*Tabla3[[#This Row],[DÍAS]]*Tabla3[[#This Row],[CANTIDAD]]</f>
        <v>0</v>
      </c>
      <c r="J158" s="71">
        <f>Tabla3[[#This Row],[VALOR TOTAL SIN IMPUESTO]]*0.19</f>
        <v>0</v>
      </c>
      <c r="K158" s="71"/>
      <c r="L158" s="71">
        <f>Tabla3[[#This Row],[VALOR TOTAL SIN IMPUESTO]]+Tabla3[[#This Row],[IVA]]+Tabla3[[#This Row],[IMPOCONSUMO]]</f>
        <v>0</v>
      </c>
      <c r="M158" s="108"/>
    </row>
    <row r="159" spans="1:13" ht="120" hidden="1">
      <c r="A159" s="72">
        <v>158</v>
      </c>
      <c r="B159" s="73" t="s">
        <v>14</v>
      </c>
      <c r="C159" s="74" t="s">
        <v>215</v>
      </c>
      <c r="D159" s="73" t="s">
        <v>216</v>
      </c>
      <c r="E159" s="70" t="s">
        <v>29</v>
      </c>
      <c r="F159" s="116">
        <v>2089466</v>
      </c>
      <c r="G159" s="92"/>
      <c r="H159" s="94"/>
      <c r="I159" s="71">
        <f>Tabla3[[#This Row],[VALOR UNITARIO OFERTADO SIN IMPUESTO]]*Tabla3[[#This Row],[DÍAS]]*Tabla3[[#This Row],[CANTIDAD]]</f>
        <v>0</v>
      </c>
      <c r="J159" s="71">
        <f>Tabla3[[#This Row],[VALOR TOTAL SIN IMPUESTO]]*0.19</f>
        <v>0</v>
      </c>
      <c r="K159" s="71"/>
      <c r="L159" s="71">
        <f>Tabla3[[#This Row],[VALOR TOTAL SIN IMPUESTO]]+Tabla3[[#This Row],[IVA]]+Tabla3[[#This Row],[IMPOCONSUMO]]</f>
        <v>0</v>
      </c>
      <c r="M159" s="108"/>
    </row>
    <row r="160" spans="1:13" ht="120" hidden="1">
      <c r="A160" s="72">
        <v>159</v>
      </c>
      <c r="B160" s="73" t="s">
        <v>14</v>
      </c>
      <c r="C160" s="74" t="s">
        <v>217</v>
      </c>
      <c r="D160" s="73" t="s">
        <v>218</v>
      </c>
      <c r="E160" s="70" t="s">
        <v>1052</v>
      </c>
      <c r="F160" s="116">
        <v>1878222</v>
      </c>
      <c r="G160" s="92"/>
      <c r="H160" s="94"/>
      <c r="I160" s="71">
        <f>Tabla3[[#This Row],[VALOR UNITARIO OFERTADO SIN IMPUESTO]]*Tabla3[[#This Row],[DÍAS]]*Tabla3[[#This Row],[CANTIDAD]]</f>
        <v>0</v>
      </c>
      <c r="J160" s="71">
        <f>Tabla3[[#This Row],[VALOR TOTAL SIN IMPUESTO]]*0.19</f>
        <v>0</v>
      </c>
      <c r="K160" s="71"/>
      <c r="L160" s="71">
        <f>Tabla3[[#This Row],[VALOR TOTAL SIN IMPUESTO]]+Tabla3[[#This Row],[IVA]]+Tabla3[[#This Row],[IMPOCONSUMO]]</f>
        <v>0</v>
      </c>
      <c r="M160" s="108"/>
    </row>
    <row r="161" spans="1:13" ht="135" hidden="1">
      <c r="A161" s="72">
        <v>160</v>
      </c>
      <c r="B161" s="73" t="s">
        <v>14</v>
      </c>
      <c r="C161" s="74" t="s">
        <v>219</v>
      </c>
      <c r="D161" s="73" t="s">
        <v>220</v>
      </c>
      <c r="E161" s="70" t="s">
        <v>18</v>
      </c>
      <c r="F161" s="116">
        <v>419610</v>
      </c>
      <c r="G161" s="92"/>
      <c r="H161" s="94"/>
      <c r="I161" s="71">
        <f>Tabla3[[#This Row],[VALOR UNITARIO OFERTADO SIN IMPUESTO]]*Tabla3[[#This Row],[DÍAS]]*Tabla3[[#This Row],[CANTIDAD]]</f>
        <v>0</v>
      </c>
      <c r="J161" s="71">
        <f>Tabla3[[#This Row],[VALOR TOTAL SIN IMPUESTO]]*0.19</f>
        <v>0</v>
      </c>
      <c r="K161" s="71"/>
      <c r="L161" s="71">
        <f>Tabla3[[#This Row],[VALOR TOTAL SIN IMPUESTO]]+Tabla3[[#This Row],[IVA]]+Tabla3[[#This Row],[IMPOCONSUMO]]</f>
        <v>0</v>
      </c>
      <c r="M161" s="108"/>
    </row>
    <row r="162" spans="1:13" ht="135" hidden="1">
      <c r="A162" s="72">
        <v>161</v>
      </c>
      <c r="B162" s="73" t="s">
        <v>14</v>
      </c>
      <c r="C162" s="74" t="s">
        <v>219</v>
      </c>
      <c r="D162" s="73" t="s">
        <v>220</v>
      </c>
      <c r="E162" s="70" t="s">
        <v>1035</v>
      </c>
      <c r="F162" s="116">
        <v>459445</v>
      </c>
      <c r="G162" s="92"/>
      <c r="H162" s="94"/>
      <c r="I162" s="71">
        <f>Tabla3[[#This Row],[VALOR UNITARIO OFERTADO SIN IMPUESTO]]*Tabla3[[#This Row],[DÍAS]]*Tabla3[[#This Row],[CANTIDAD]]</f>
        <v>0</v>
      </c>
      <c r="J162" s="71">
        <f>Tabla3[[#This Row],[VALOR TOTAL SIN IMPUESTO]]*0.19</f>
        <v>0</v>
      </c>
      <c r="K162" s="71"/>
      <c r="L162" s="71">
        <f>Tabla3[[#This Row],[VALOR TOTAL SIN IMPUESTO]]+Tabla3[[#This Row],[IVA]]+Tabla3[[#This Row],[IMPOCONSUMO]]</f>
        <v>0</v>
      </c>
      <c r="M162" s="108"/>
    </row>
    <row r="163" spans="1:13" ht="135" hidden="1">
      <c r="A163" s="72">
        <v>162</v>
      </c>
      <c r="B163" s="73" t="s">
        <v>14</v>
      </c>
      <c r="C163" s="74" t="s">
        <v>219</v>
      </c>
      <c r="D163" s="73" t="s">
        <v>220</v>
      </c>
      <c r="E163" s="70" t="s">
        <v>1036</v>
      </c>
      <c r="F163" s="116">
        <v>482909</v>
      </c>
      <c r="G163" s="92"/>
      <c r="H163" s="94"/>
      <c r="I163" s="71">
        <f>Tabla3[[#This Row],[VALOR UNITARIO OFERTADO SIN IMPUESTO]]*Tabla3[[#This Row],[DÍAS]]*Tabla3[[#This Row],[CANTIDAD]]</f>
        <v>0</v>
      </c>
      <c r="J163" s="71">
        <f>Tabla3[[#This Row],[VALOR TOTAL SIN IMPUESTO]]*0.19</f>
        <v>0</v>
      </c>
      <c r="K163" s="71"/>
      <c r="L163" s="71">
        <f>Tabla3[[#This Row],[VALOR TOTAL SIN IMPUESTO]]+Tabla3[[#This Row],[IVA]]+Tabla3[[#This Row],[IMPOCONSUMO]]</f>
        <v>0</v>
      </c>
      <c r="M163" s="108"/>
    </row>
    <row r="164" spans="1:13" ht="135" hidden="1">
      <c r="A164" s="72">
        <v>163</v>
      </c>
      <c r="B164" s="73" t="s">
        <v>14</v>
      </c>
      <c r="C164" s="74" t="s">
        <v>219</v>
      </c>
      <c r="D164" s="73" t="s">
        <v>220</v>
      </c>
      <c r="E164" s="70" t="s">
        <v>1037</v>
      </c>
      <c r="F164" s="116">
        <v>386430</v>
      </c>
      <c r="G164" s="92"/>
      <c r="H164" s="94"/>
      <c r="I164" s="71">
        <f>Tabla3[[#This Row],[VALOR UNITARIO OFERTADO SIN IMPUESTO]]*Tabla3[[#This Row],[DÍAS]]*Tabla3[[#This Row],[CANTIDAD]]</f>
        <v>0</v>
      </c>
      <c r="J164" s="71">
        <f>Tabla3[[#This Row],[VALOR TOTAL SIN IMPUESTO]]*0.19</f>
        <v>0</v>
      </c>
      <c r="K164" s="71"/>
      <c r="L164" s="71">
        <f>Tabla3[[#This Row],[VALOR TOTAL SIN IMPUESTO]]+Tabla3[[#This Row],[IVA]]+Tabla3[[#This Row],[IMPOCONSUMO]]</f>
        <v>0</v>
      </c>
      <c r="M164" s="108"/>
    </row>
    <row r="165" spans="1:13" ht="135" hidden="1">
      <c r="A165" s="72">
        <v>164</v>
      </c>
      <c r="B165" s="73" t="s">
        <v>14</v>
      </c>
      <c r="C165" s="74" t="s">
        <v>219</v>
      </c>
      <c r="D165" s="73" t="s">
        <v>220</v>
      </c>
      <c r="E165" s="70" t="s">
        <v>17</v>
      </c>
      <c r="F165" s="116">
        <v>366730</v>
      </c>
      <c r="G165" s="92"/>
      <c r="H165" s="94"/>
      <c r="I165" s="71">
        <f>Tabla3[[#This Row],[VALOR UNITARIO OFERTADO SIN IMPUESTO]]*Tabla3[[#This Row],[DÍAS]]*Tabla3[[#This Row],[CANTIDAD]]</f>
        <v>0</v>
      </c>
      <c r="J165" s="71">
        <f>Tabla3[[#This Row],[VALOR TOTAL SIN IMPUESTO]]*0.19</f>
        <v>0</v>
      </c>
      <c r="K165" s="71"/>
      <c r="L165" s="71">
        <f>Tabla3[[#This Row],[VALOR TOTAL SIN IMPUESTO]]+Tabla3[[#This Row],[IVA]]+Tabla3[[#This Row],[IMPOCONSUMO]]</f>
        <v>0</v>
      </c>
      <c r="M165" s="108"/>
    </row>
    <row r="166" spans="1:13" ht="135" hidden="1">
      <c r="A166" s="72">
        <v>165</v>
      </c>
      <c r="B166" s="73" t="s">
        <v>14</v>
      </c>
      <c r="C166" s="74" t="s">
        <v>219</v>
      </c>
      <c r="D166" s="73" t="s">
        <v>220</v>
      </c>
      <c r="E166" s="70" t="s">
        <v>1038</v>
      </c>
      <c r="F166" s="116">
        <v>406772</v>
      </c>
      <c r="G166" s="92"/>
      <c r="H166" s="94"/>
      <c r="I166" s="71">
        <f>Tabla3[[#This Row],[VALOR UNITARIO OFERTADO SIN IMPUESTO]]*Tabla3[[#This Row],[DÍAS]]*Tabla3[[#This Row],[CANTIDAD]]</f>
        <v>0</v>
      </c>
      <c r="J166" s="71">
        <f>Tabla3[[#This Row],[VALOR TOTAL SIN IMPUESTO]]*0.19</f>
        <v>0</v>
      </c>
      <c r="K166" s="71"/>
      <c r="L166" s="71">
        <f>Tabla3[[#This Row],[VALOR TOTAL SIN IMPUESTO]]+Tabla3[[#This Row],[IVA]]+Tabla3[[#This Row],[IMPOCONSUMO]]</f>
        <v>0</v>
      </c>
      <c r="M166" s="108"/>
    </row>
    <row r="167" spans="1:13" ht="135" hidden="1">
      <c r="A167" s="72">
        <v>166</v>
      </c>
      <c r="B167" s="73" t="s">
        <v>14</v>
      </c>
      <c r="C167" s="74" t="s">
        <v>219</v>
      </c>
      <c r="D167" s="73" t="s">
        <v>220</v>
      </c>
      <c r="E167" s="70" t="s">
        <v>1039</v>
      </c>
      <c r="F167" s="116">
        <v>447720</v>
      </c>
      <c r="G167" s="92"/>
      <c r="H167" s="94"/>
      <c r="I167" s="71">
        <f>Tabla3[[#This Row],[VALOR UNITARIO OFERTADO SIN IMPUESTO]]*Tabla3[[#This Row],[DÍAS]]*Tabla3[[#This Row],[CANTIDAD]]</f>
        <v>0</v>
      </c>
      <c r="J167" s="71">
        <f>Tabla3[[#This Row],[VALOR TOTAL SIN IMPUESTO]]*0.19</f>
        <v>0</v>
      </c>
      <c r="K167" s="71"/>
      <c r="L167" s="71">
        <f>Tabla3[[#This Row],[VALOR TOTAL SIN IMPUESTO]]+Tabla3[[#This Row],[IVA]]+Tabla3[[#This Row],[IMPOCONSUMO]]</f>
        <v>0</v>
      </c>
      <c r="M167" s="108"/>
    </row>
    <row r="168" spans="1:13" ht="135" hidden="1">
      <c r="A168" s="72">
        <v>167</v>
      </c>
      <c r="B168" s="73" t="s">
        <v>14</v>
      </c>
      <c r="C168" s="74" t="s">
        <v>219</v>
      </c>
      <c r="D168" s="73" t="s">
        <v>220</v>
      </c>
      <c r="E168" s="70" t="s">
        <v>1040</v>
      </c>
      <c r="F168" s="116">
        <v>476859</v>
      </c>
      <c r="G168" s="92"/>
      <c r="H168" s="94"/>
      <c r="I168" s="71">
        <f>Tabla3[[#This Row],[VALOR UNITARIO OFERTADO SIN IMPUESTO]]*Tabla3[[#This Row],[DÍAS]]*Tabla3[[#This Row],[CANTIDAD]]</f>
        <v>0</v>
      </c>
      <c r="J168" s="71">
        <f>Tabla3[[#This Row],[VALOR TOTAL SIN IMPUESTO]]*0.19</f>
        <v>0</v>
      </c>
      <c r="K168" s="71"/>
      <c r="L168" s="71">
        <f>Tabla3[[#This Row],[VALOR TOTAL SIN IMPUESTO]]+Tabla3[[#This Row],[IVA]]+Tabla3[[#This Row],[IMPOCONSUMO]]</f>
        <v>0</v>
      </c>
      <c r="M168" s="108"/>
    </row>
    <row r="169" spans="1:13" ht="165" hidden="1">
      <c r="A169" s="72">
        <v>168</v>
      </c>
      <c r="B169" s="73" t="s">
        <v>14</v>
      </c>
      <c r="C169" s="74" t="s">
        <v>221</v>
      </c>
      <c r="D169" s="73" t="s">
        <v>222</v>
      </c>
      <c r="E169" s="70" t="s">
        <v>17</v>
      </c>
      <c r="F169" s="116">
        <v>634788</v>
      </c>
      <c r="G169" s="92"/>
      <c r="H169" s="94"/>
      <c r="I169" s="71">
        <f>Tabla3[[#This Row],[VALOR UNITARIO OFERTADO SIN IMPUESTO]]*Tabla3[[#This Row],[DÍAS]]*Tabla3[[#This Row],[CANTIDAD]]</f>
        <v>0</v>
      </c>
      <c r="J169" s="71">
        <f>Tabla3[[#This Row],[VALOR TOTAL SIN IMPUESTO]]*0.19</f>
        <v>0</v>
      </c>
      <c r="K169" s="71"/>
      <c r="L169" s="71">
        <f>Tabla3[[#This Row],[VALOR TOTAL SIN IMPUESTO]]+Tabla3[[#This Row],[IVA]]+Tabla3[[#This Row],[IMPOCONSUMO]]</f>
        <v>0</v>
      </c>
      <c r="M169" s="108"/>
    </row>
    <row r="170" spans="1:13" ht="165" hidden="1">
      <c r="A170" s="72">
        <v>169</v>
      </c>
      <c r="B170" s="73" t="s">
        <v>14</v>
      </c>
      <c r="C170" s="74" t="s">
        <v>221</v>
      </c>
      <c r="D170" s="73" t="s">
        <v>222</v>
      </c>
      <c r="E170" s="70" t="s">
        <v>1038</v>
      </c>
      <c r="F170" s="116">
        <v>694820</v>
      </c>
      <c r="G170" s="92"/>
      <c r="H170" s="94"/>
      <c r="I170" s="71">
        <f>Tabla3[[#This Row],[VALOR UNITARIO OFERTADO SIN IMPUESTO]]*Tabla3[[#This Row],[DÍAS]]*Tabla3[[#This Row],[CANTIDAD]]</f>
        <v>0</v>
      </c>
      <c r="J170" s="71">
        <f>Tabla3[[#This Row],[VALOR TOTAL SIN IMPUESTO]]*0.19</f>
        <v>0</v>
      </c>
      <c r="K170" s="71"/>
      <c r="L170" s="71">
        <f>Tabla3[[#This Row],[VALOR TOTAL SIN IMPUESTO]]+Tabla3[[#This Row],[IVA]]+Tabla3[[#This Row],[IMPOCONSUMO]]</f>
        <v>0</v>
      </c>
      <c r="M170" s="108"/>
    </row>
    <row r="171" spans="1:13" ht="165" hidden="1">
      <c r="A171" s="72">
        <v>170</v>
      </c>
      <c r="B171" s="73" t="s">
        <v>14</v>
      </c>
      <c r="C171" s="74" t="s">
        <v>221</v>
      </c>
      <c r="D171" s="73" t="s">
        <v>222</v>
      </c>
      <c r="E171" s="70" t="s">
        <v>1039</v>
      </c>
      <c r="F171" s="116">
        <v>734350</v>
      </c>
      <c r="G171" s="92"/>
      <c r="H171" s="94"/>
      <c r="I171" s="71">
        <f>Tabla3[[#This Row],[VALOR UNITARIO OFERTADO SIN IMPUESTO]]*Tabla3[[#This Row],[DÍAS]]*Tabla3[[#This Row],[CANTIDAD]]</f>
        <v>0</v>
      </c>
      <c r="J171" s="71">
        <f>Tabla3[[#This Row],[VALOR TOTAL SIN IMPUESTO]]*0.19</f>
        <v>0</v>
      </c>
      <c r="K171" s="71"/>
      <c r="L171" s="71">
        <f>Tabla3[[#This Row],[VALOR TOTAL SIN IMPUESTO]]+Tabla3[[#This Row],[IVA]]+Tabla3[[#This Row],[IMPOCONSUMO]]</f>
        <v>0</v>
      </c>
      <c r="M171" s="108"/>
    </row>
    <row r="172" spans="1:13" ht="165" hidden="1">
      <c r="A172" s="72">
        <v>171</v>
      </c>
      <c r="B172" s="73" t="s">
        <v>14</v>
      </c>
      <c r="C172" s="74" t="s">
        <v>221</v>
      </c>
      <c r="D172" s="73" t="s">
        <v>222</v>
      </c>
      <c r="E172" s="70" t="s">
        <v>1040</v>
      </c>
      <c r="F172" s="116">
        <v>762592</v>
      </c>
      <c r="G172" s="92"/>
      <c r="H172" s="94"/>
      <c r="I172" s="71">
        <f>Tabla3[[#This Row],[VALOR UNITARIO OFERTADO SIN IMPUESTO]]*Tabla3[[#This Row],[DÍAS]]*Tabla3[[#This Row],[CANTIDAD]]</f>
        <v>0</v>
      </c>
      <c r="J172" s="71">
        <f>Tabla3[[#This Row],[VALOR TOTAL SIN IMPUESTO]]*0.19</f>
        <v>0</v>
      </c>
      <c r="K172" s="71"/>
      <c r="L172" s="71">
        <f>Tabla3[[#This Row],[VALOR TOTAL SIN IMPUESTO]]+Tabla3[[#This Row],[IVA]]+Tabla3[[#This Row],[IMPOCONSUMO]]</f>
        <v>0</v>
      </c>
      <c r="M172" s="108"/>
    </row>
    <row r="173" spans="1:13" ht="150" hidden="1">
      <c r="A173" s="72">
        <v>172</v>
      </c>
      <c r="B173" s="73" t="s">
        <v>14</v>
      </c>
      <c r="C173" s="74" t="s">
        <v>223</v>
      </c>
      <c r="D173" s="73" t="s">
        <v>224</v>
      </c>
      <c r="E173" s="70" t="s">
        <v>18</v>
      </c>
      <c r="F173" s="116">
        <v>702312</v>
      </c>
      <c r="G173" s="92"/>
      <c r="H173" s="94"/>
      <c r="I173" s="71">
        <f>Tabla3[[#This Row],[VALOR UNITARIO OFERTADO SIN IMPUESTO]]*Tabla3[[#This Row],[DÍAS]]*Tabla3[[#This Row],[CANTIDAD]]</f>
        <v>0</v>
      </c>
      <c r="J173" s="71">
        <f>Tabla3[[#This Row],[VALOR TOTAL SIN IMPUESTO]]*0.19</f>
        <v>0</v>
      </c>
      <c r="K173" s="71"/>
      <c r="L173" s="71">
        <f>Tabla3[[#This Row],[VALOR TOTAL SIN IMPUESTO]]+Tabla3[[#This Row],[IVA]]+Tabla3[[#This Row],[IMPOCONSUMO]]</f>
        <v>0</v>
      </c>
      <c r="M173" s="108"/>
    </row>
    <row r="174" spans="1:13" ht="150" hidden="1">
      <c r="A174" s="72">
        <v>173</v>
      </c>
      <c r="B174" s="73" t="s">
        <v>14</v>
      </c>
      <c r="C174" s="74" t="s">
        <v>223</v>
      </c>
      <c r="D174" s="73" t="s">
        <v>224</v>
      </c>
      <c r="E174" s="70" t="s">
        <v>1035</v>
      </c>
      <c r="F174" s="116">
        <v>810400</v>
      </c>
      <c r="G174" s="92"/>
      <c r="H174" s="94"/>
      <c r="I174" s="71">
        <f>Tabla3[[#This Row],[VALOR UNITARIO OFERTADO SIN IMPUESTO]]*Tabla3[[#This Row],[DÍAS]]*Tabla3[[#This Row],[CANTIDAD]]</f>
        <v>0</v>
      </c>
      <c r="J174" s="71">
        <f>Tabla3[[#This Row],[VALOR TOTAL SIN IMPUESTO]]*0.19</f>
        <v>0</v>
      </c>
      <c r="K174" s="71"/>
      <c r="L174" s="71">
        <f>Tabla3[[#This Row],[VALOR TOTAL SIN IMPUESTO]]+Tabla3[[#This Row],[IVA]]+Tabla3[[#This Row],[IMPOCONSUMO]]</f>
        <v>0</v>
      </c>
      <c r="M174" s="108"/>
    </row>
    <row r="175" spans="1:13" ht="150" hidden="1">
      <c r="A175" s="72">
        <v>174</v>
      </c>
      <c r="B175" s="73" t="s">
        <v>14</v>
      </c>
      <c r="C175" s="74" t="s">
        <v>223</v>
      </c>
      <c r="D175" s="73" t="s">
        <v>224</v>
      </c>
      <c r="E175" s="70" t="s">
        <v>1036</v>
      </c>
      <c r="F175" s="116">
        <v>840101</v>
      </c>
      <c r="G175" s="92"/>
      <c r="H175" s="94"/>
      <c r="I175" s="71">
        <f>Tabla3[[#This Row],[VALOR UNITARIO OFERTADO SIN IMPUESTO]]*Tabla3[[#This Row],[DÍAS]]*Tabla3[[#This Row],[CANTIDAD]]</f>
        <v>0</v>
      </c>
      <c r="J175" s="71">
        <f>Tabla3[[#This Row],[VALOR TOTAL SIN IMPUESTO]]*0.19</f>
        <v>0</v>
      </c>
      <c r="K175" s="71"/>
      <c r="L175" s="71">
        <f>Tabla3[[#This Row],[VALOR TOTAL SIN IMPUESTO]]+Tabla3[[#This Row],[IVA]]+Tabla3[[#This Row],[IMPOCONSUMO]]</f>
        <v>0</v>
      </c>
      <c r="M175" s="108"/>
    </row>
    <row r="176" spans="1:13" ht="150" hidden="1">
      <c r="A176" s="72">
        <v>175</v>
      </c>
      <c r="B176" s="73" t="s">
        <v>14</v>
      </c>
      <c r="C176" s="74" t="s">
        <v>223</v>
      </c>
      <c r="D176" s="73" t="s">
        <v>224</v>
      </c>
      <c r="E176" s="70" t="s">
        <v>1037</v>
      </c>
      <c r="F176" s="116">
        <v>1006641</v>
      </c>
      <c r="G176" s="92"/>
      <c r="H176" s="94"/>
      <c r="I176" s="71">
        <f>Tabla3[[#This Row],[VALOR UNITARIO OFERTADO SIN IMPUESTO]]*Tabla3[[#This Row],[DÍAS]]*Tabla3[[#This Row],[CANTIDAD]]</f>
        <v>0</v>
      </c>
      <c r="J176" s="71">
        <f>Tabla3[[#This Row],[VALOR TOTAL SIN IMPUESTO]]*0.19</f>
        <v>0</v>
      </c>
      <c r="K176" s="71"/>
      <c r="L176" s="71">
        <f>Tabla3[[#This Row],[VALOR TOTAL SIN IMPUESTO]]+Tabla3[[#This Row],[IVA]]+Tabla3[[#This Row],[IMPOCONSUMO]]</f>
        <v>0</v>
      </c>
      <c r="M176" s="108"/>
    </row>
    <row r="177" spans="1:13" ht="150" hidden="1">
      <c r="A177" s="75">
        <v>176</v>
      </c>
      <c r="B177" s="76" t="s">
        <v>14</v>
      </c>
      <c r="C177" s="77" t="s">
        <v>223</v>
      </c>
      <c r="D177" s="76" t="s">
        <v>224</v>
      </c>
      <c r="E177" s="70" t="s">
        <v>17</v>
      </c>
      <c r="F177" s="116">
        <v>603736</v>
      </c>
      <c r="G177" s="95"/>
      <c r="H177" s="94"/>
      <c r="I177" s="71">
        <f>Tabla3[[#This Row],[VALOR UNITARIO OFERTADO SIN IMPUESTO]]*Tabla3[[#This Row],[DÍAS]]*Tabla3[[#This Row],[CANTIDAD]]</f>
        <v>0</v>
      </c>
      <c r="J177" s="71">
        <f>Tabla3[[#This Row],[VALOR TOTAL SIN IMPUESTO]]*0.19</f>
        <v>0</v>
      </c>
      <c r="K177" s="71"/>
      <c r="L177" s="71">
        <f>Tabla3[[#This Row],[VALOR TOTAL SIN IMPUESTO]]+Tabla3[[#This Row],[IVA]]+Tabla3[[#This Row],[IMPOCONSUMO]]</f>
        <v>0</v>
      </c>
      <c r="M177" s="108"/>
    </row>
    <row r="178" spans="1:13" ht="165" hidden="1">
      <c r="A178" s="75">
        <v>177</v>
      </c>
      <c r="B178" s="76" t="s">
        <v>14</v>
      </c>
      <c r="C178" s="78" t="s">
        <v>223</v>
      </c>
      <c r="D178" s="70" t="s">
        <v>224</v>
      </c>
      <c r="E178" s="70" t="s">
        <v>1038</v>
      </c>
      <c r="F178" s="116">
        <v>670034</v>
      </c>
      <c r="G178" s="94"/>
      <c r="H178" s="96"/>
      <c r="I178" s="71">
        <f>Tabla3[[#This Row],[VALOR UNITARIO OFERTADO SIN IMPUESTO]]*Tabla3[[#This Row],[DÍAS]]*Tabla3[[#This Row],[CANTIDAD]]</f>
        <v>0</v>
      </c>
      <c r="J178" s="71">
        <f>Tabla3[[#This Row],[VALOR TOTAL SIN IMPUESTO]]*0.19</f>
        <v>0</v>
      </c>
      <c r="K178" s="71"/>
      <c r="L178" s="71">
        <f>Tabla3[[#This Row],[VALOR TOTAL SIN IMPUESTO]]+Tabla3[[#This Row],[IVA]]+Tabla3[[#This Row],[IMPOCONSUMO]]</f>
        <v>0</v>
      </c>
      <c r="M178" s="108"/>
    </row>
    <row r="179" spans="1:13" ht="165" hidden="1">
      <c r="A179" s="75">
        <v>178</v>
      </c>
      <c r="B179" s="76" t="s">
        <v>14</v>
      </c>
      <c r="C179" s="79" t="s">
        <v>223</v>
      </c>
      <c r="D179" s="80" t="s">
        <v>224</v>
      </c>
      <c r="E179" s="70" t="s">
        <v>1039</v>
      </c>
      <c r="F179" s="116">
        <v>682267</v>
      </c>
      <c r="G179" s="97"/>
      <c r="H179" s="98"/>
      <c r="I179" s="71">
        <f>Tabla3[[#This Row],[VALOR UNITARIO OFERTADO SIN IMPUESTO]]*Tabla3[[#This Row],[DÍAS]]*Tabla3[[#This Row],[CANTIDAD]]</f>
        <v>0</v>
      </c>
      <c r="J179" s="71">
        <f>Tabla3[[#This Row],[VALOR TOTAL SIN IMPUESTO]]*0.19</f>
        <v>0</v>
      </c>
      <c r="K179" s="71"/>
      <c r="L179" s="71">
        <f>Tabla3[[#This Row],[VALOR TOTAL SIN IMPUESTO]]+Tabla3[[#This Row],[IVA]]+Tabla3[[#This Row],[IMPOCONSUMO]]</f>
        <v>0</v>
      </c>
      <c r="M179" s="108"/>
    </row>
    <row r="180" spans="1:13" ht="165" hidden="1">
      <c r="A180" s="75">
        <v>179</v>
      </c>
      <c r="B180" s="76" t="s">
        <v>14</v>
      </c>
      <c r="C180" s="79" t="s">
        <v>223</v>
      </c>
      <c r="D180" s="80" t="s">
        <v>224</v>
      </c>
      <c r="E180" s="70" t="s">
        <v>1040</v>
      </c>
      <c r="F180" s="116">
        <v>741785</v>
      </c>
      <c r="G180" s="94"/>
      <c r="H180" s="96"/>
      <c r="I180" s="71">
        <f>Tabla3[[#This Row],[VALOR UNITARIO OFERTADO SIN IMPUESTO]]*Tabla3[[#This Row],[DÍAS]]*Tabla3[[#This Row],[CANTIDAD]]</f>
        <v>0</v>
      </c>
      <c r="J180" s="71">
        <f>Tabla3[[#This Row],[VALOR TOTAL SIN IMPUESTO]]*0.19</f>
        <v>0</v>
      </c>
      <c r="K180" s="71"/>
      <c r="L180" s="71">
        <f>Tabla3[[#This Row],[VALOR TOTAL SIN IMPUESTO]]+Tabla3[[#This Row],[IVA]]+Tabla3[[#This Row],[IMPOCONSUMO]]</f>
        <v>0</v>
      </c>
      <c r="M180" s="108"/>
    </row>
    <row r="181" spans="1:13" ht="30" hidden="1">
      <c r="A181" s="75">
        <v>180</v>
      </c>
      <c r="B181" s="76" t="s">
        <v>19</v>
      </c>
      <c r="C181" s="79" t="s">
        <v>225</v>
      </c>
      <c r="D181" s="80" t="s">
        <v>226</v>
      </c>
      <c r="E181" s="70" t="s">
        <v>118</v>
      </c>
      <c r="F181" s="116">
        <v>6862</v>
      </c>
      <c r="G181" s="94"/>
      <c r="H181" s="96"/>
      <c r="I181" s="71">
        <f>Tabla3[[#This Row],[VALOR UNITARIO OFERTADO SIN IMPUESTO]]*Tabla3[[#This Row],[DÍAS]]*Tabla3[[#This Row],[CANTIDAD]]</f>
        <v>0</v>
      </c>
      <c r="J181" s="71">
        <f>Tabla3[[#This Row],[VALOR TOTAL SIN IMPUESTO]]*0.19</f>
        <v>0</v>
      </c>
      <c r="K181" s="71"/>
      <c r="L181" s="71">
        <f>Tabla3[[#This Row],[VALOR TOTAL SIN IMPUESTO]]+Tabla3[[#This Row],[IVA]]+Tabla3[[#This Row],[IMPOCONSUMO]]</f>
        <v>0</v>
      </c>
      <c r="M181" s="108"/>
    </row>
    <row r="182" spans="1:13" ht="15" hidden="1">
      <c r="A182" s="75">
        <v>181</v>
      </c>
      <c r="B182" s="73" t="s">
        <v>19</v>
      </c>
      <c r="C182" s="79" t="s">
        <v>227</v>
      </c>
      <c r="D182" s="80" t="s">
        <v>228</v>
      </c>
      <c r="E182" s="70" t="s">
        <v>118</v>
      </c>
      <c r="F182" s="116">
        <v>123898</v>
      </c>
      <c r="G182" s="94"/>
      <c r="H182" s="98"/>
      <c r="I182" s="71">
        <f>Tabla3[[#This Row],[VALOR UNITARIO OFERTADO SIN IMPUESTO]]*Tabla3[[#This Row],[DÍAS]]*Tabla3[[#This Row],[CANTIDAD]]</f>
        <v>0</v>
      </c>
      <c r="J182" s="71">
        <f>Tabla3[[#This Row],[VALOR TOTAL SIN IMPUESTO]]*0.19</f>
        <v>0</v>
      </c>
      <c r="K182" s="71"/>
      <c r="L182" s="71">
        <f>Tabla3[[#This Row],[VALOR TOTAL SIN IMPUESTO]]+Tabla3[[#This Row],[IVA]]+Tabla3[[#This Row],[IMPOCONSUMO]]</f>
        <v>0</v>
      </c>
      <c r="M182" s="108"/>
    </row>
    <row r="183" spans="1:13" ht="30" hidden="1">
      <c r="A183" s="75">
        <v>182</v>
      </c>
      <c r="B183" s="73" t="s">
        <v>19</v>
      </c>
      <c r="C183" s="79" t="s">
        <v>20</v>
      </c>
      <c r="D183" s="80" t="s">
        <v>229</v>
      </c>
      <c r="E183" s="70" t="s">
        <v>118</v>
      </c>
      <c r="F183" s="116">
        <v>109170</v>
      </c>
      <c r="G183" s="94"/>
      <c r="H183" s="98"/>
      <c r="I183" s="71">
        <f>Tabla3[[#This Row],[VALOR UNITARIO OFERTADO SIN IMPUESTO]]*Tabla3[[#This Row],[DÍAS]]*Tabla3[[#This Row],[CANTIDAD]]</f>
        <v>0</v>
      </c>
      <c r="J183" s="71">
        <f>Tabla3[[#This Row],[VALOR TOTAL SIN IMPUESTO]]*0.19</f>
        <v>0</v>
      </c>
      <c r="K183" s="71"/>
      <c r="L183" s="71">
        <f>Tabla3[[#This Row],[VALOR TOTAL SIN IMPUESTO]]+Tabla3[[#This Row],[IVA]]+Tabla3[[#This Row],[IMPOCONSUMO]]</f>
        <v>0</v>
      </c>
      <c r="M183" s="108"/>
    </row>
    <row r="184" spans="1:13" ht="60" hidden="1">
      <c r="A184" s="75">
        <v>183</v>
      </c>
      <c r="B184" s="73" t="s">
        <v>19</v>
      </c>
      <c r="C184" s="79" t="s">
        <v>230</v>
      </c>
      <c r="D184" s="80" t="s">
        <v>231</v>
      </c>
      <c r="E184" s="70" t="s">
        <v>118</v>
      </c>
      <c r="F184" s="116">
        <v>299566</v>
      </c>
      <c r="G184" s="99"/>
      <c r="H184" s="94"/>
      <c r="I184" s="71">
        <f>Tabla3[[#This Row],[VALOR UNITARIO OFERTADO SIN IMPUESTO]]*Tabla3[[#This Row],[DÍAS]]*Tabla3[[#This Row],[CANTIDAD]]</f>
        <v>0</v>
      </c>
      <c r="J184" s="71">
        <f>Tabla3[[#This Row],[VALOR TOTAL SIN IMPUESTO]]*0.19</f>
        <v>0</v>
      </c>
      <c r="K184" s="71"/>
      <c r="L184" s="71">
        <f>Tabla3[[#This Row],[VALOR TOTAL SIN IMPUESTO]]+Tabla3[[#This Row],[IVA]]+Tabla3[[#This Row],[IMPOCONSUMO]]</f>
        <v>0</v>
      </c>
      <c r="M184" s="108"/>
    </row>
    <row r="185" spans="1:13" ht="60" hidden="1">
      <c r="A185" s="75">
        <v>184</v>
      </c>
      <c r="B185" s="73" t="s">
        <v>19</v>
      </c>
      <c r="C185" s="79" t="s">
        <v>232</v>
      </c>
      <c r="D185" s="80" t="s">
        <v>233</v>
      </c>
      <c r="E185" s="70" t="s">
        <v>118</v>
      </c>
      <c r="F185" s="116">
        <v>259813</v>
      </c>
      <c r="G185" s="99"/>
      <c r="H185" s="94"/>
      <c r="I185" s="71">
        <f>Tabla3[[#This Row],[VALOR UNITARIO OFERTADO SIN IMPUESTO]]*Tabla3[[#This Row],[DÍAS]]*Tabla3[[#This Row],[CANTIDAD]]</f>
        <v>0</v>
      </c>
      <c r="J185" s="71">
        <f>Tabla3[[#This Row],[VALOR TOTAL SIN IMPUESTO]]*0.19</f>
        <v>0</v>
      </c>
      <c r="K185" s="71"/>
      <c r="L185" s="71">
        <f>Tabla3[[#This Row],[VALOR TOTAL SIN IMPUESTO]]+Tabla3[[#This Row],[IVA]]+Tabla3[[#This Row],[IMPOCONSUMO]]</f>
        <v>0</v>
      </c>
      <c r="M185" s="108"/>
    </row>
    <row r="186" spans="1:13" ht="60" hidden="1">
      <c r="A186" s="75">
        <v>185</v>
      </c>
      <c r="B186" s="73" t="s">
        <v>19</v>
      </c>
      <c r="C186" s="79" t="s">
        <v>234</v>
      </c>
      <c r="D186" s="80" t="s">
        <v>235</v>
      </c>
      <c r="E186" s="70" t="s">
        <v>118</v>
      </c>
      <c r="F186" s="116">
        <v>236249</v>
      </c>
      <c r="G186" s="99"/>
      <c r="H186" s="94"/>
      <c r="I186" s="71">
        <f>Tabla3[[#This Row],[VALOR UNITARIO OFERTADO SIN IMPUESTO]]*Tabla3[[#This Row],[DÍAS]]*Tabla3[[#This Row],[CANTIDAD]]</f>
        <v>0</v>
      </c>
      <c r="J186" s="71">
        <f>Tabla3[[#This Row],[VALOR TOTAL SIN IMPUESTO]]*0.19</f>
        <v>0</v>
      </c>
      <c r="K186" s="71"/>
      <c r="L186" s="71">
        <f>Tabla3[[#This Row],[VALOR TOTAL SIN IMPUESTO]]+Tabla3[[#This Row],[IVA]]+Tabla3[[#This Row],[IMPOCONSUMO]]</f>
        <v>0</v>
      </c>
      <c r="M186" s="108"/>
    </row>
    <row r="187" spans="1:13" ht="15" hidden="1">
      <c r="A187" s="75">
        <v>186</v>
      </c>
      <c r="B187" s="73" t="s">
        <v>19</v>
      </c>
      <c r="C187" s="79" t="s">
        <v>236</v>
      </c>
      <c r="D187" s="80" t="s">
        <v>237</v>
      </c>
      <c r="E187" s="70" t="s">
        <v>118</v>
      </c>
      <c r="F187" s="116">
        <v>43665</v>
      </c>
      <c r="G187" s="99"/>
      <c r="H187" s="94"/>
      <c r="I187" s="71">
        <f>Tabla3[[#This Row],[VALOR UNITARIO OFERTADO SIN IMPUESTO]]*Tabla3[[#This Row],[DÍAS]]*Tabla3[[#This Row],[CANTIDAD]]</f>
        <v>0</v>
      </c>
      <c r="J187" s="71">
        <f>Tabla3[[#This Row],[VALOR TOTAL SIN IMPUESTO]]*0.19</f>
        <v>0</v>
      </c>
      <c r="K187" s="71"/>
      <c r="L187" s="71">
        <f>Tabla3[[#This Row],[VALOR TOTAL SIN IMPUESTO]]+Tabla3[[#This Row],[IVA]]+Tabla3[[#This Row],[IMPOCONSUMO]]</f>
        <v>0</v>
      </c>
      <c r="M187" s="108"/>
    </row>
    <row r="188" spans="1:13" s="144" customFormat="1" ht="45" hidden="1">
      <c r="A188" s="145">
        <v>187</v>
      </c>
      <c r="B188" s="140" t="s">
        <v>19</v>
      </c>
      <c r="C188" s="146" t="s">
        <v>238</v>
      </c>
      <c r="D188" s="147" t="s">
        <v>239</v>
      </c>
      <c r="E188" s="141" t="s">
        <v>118</v>
      </c>
      <c r="F188" s="116">
        <v>45302</v>
      </c>
      <c r="G188" s="148"/>
      <c r="H188" s="142"/>
      <c r="I188" s="143">
        <f>Tabla3[[#This Row],[VALOR UNITARIO OFERTADO SIN IMPUESTO]]*Tabla3[[#This Row],[DÍAS]]*Tabla3[[#This Row],[CANTIDAD]]</f>
        <v>0</v>
      </c>
      <c r="J188" s="143">
        <f>Tabla3[[#This Row],[VALOR TOTAL SIN IMPUESTO]]*0.19</f>
        <v>0</v>
      </c>
      <c r="K188" s="143"/>
      <c r="L188" s="143">
        <f>Tabla3[[#This Row],[VALOR TOTAL SIN IMPUESTO]]+Tabla3[[#This Row],[IVA]]+Tabla3[[#This Row],[IMPOCONSUMO]]</f>
        <v>0</v>
      </c>
      <c r="M188" s="136" t="s">
        <v>1130</v>
      </c>
    </row>
    <row r="189" spans="1:13" ht="45" hidden="1">
      <c r="A189" s="75">
        <v>188</v>
      </c>
      <c r="B189" s="76" t="s">
        <v>19</v>
      </c>
      <c r="C189" s="79" t="s">
        <v>240</v>
      </c>
      <c r="D189" s="80" t="s">
        <v>241</v>
      </c>
      <c r="E189" s="70" t="s">
        <v>118</v>
      </c>
      <c r="F189" s="116">
        <v>53709</v>
      </c>
      <c r="G189" s="99"/>
      <c r="H189" s="94"/>
      <c r="I189" s="71">
        <f>Tabla3[[#This Row],[VALOR UNITARIO OFERTADO SIN IMPUESTO]]*Tabla3[[#This Row],[DÍAS]]*Tabla3[[#This Row],[CANTIDAD]]</f>
        <v>0</v>
      </c>
      <c r="J189" s="71">
        <f>Tabla3[[#This Row],[VALOR TOTAL SIN IMPUESTO]]*0.19</f>
        <v>0</v>
      </c>
      <c r="K189" s="71"/>
      <c r="L189" s="71">
        <f>Tabla3[[#This Row],[VALOR TOTAL SIN IMPUESTO]]+Tabla3[[#This Row],[IVA]]+Tabla3[[#This Row],[IMPOCONSUMO]]</f>
        <v>0</v>
      </c>
      <c r="M189" s="108"/>
    </row>
    <row r="190" spans="1:13" ht="45" hidden="1">
      <c r="A190" s="75">
        <v>189</v>
      </c>
      <c r="B190" s="76" t="s">
        <v>19</v>
      </c>
      <c r="C190" s="79" t="s">
        <v>242</v>
      </c>
      <c r="D190" s="80" t="s">
        <v>243</v>
      </c>
      <c r="E190" s="70" t="s">
        <v>118</v>
      </c>
      <c r="F190" s="116">
        <v>66216</v>
      </c>
      <c r="G190" s="99"/>
      <c r="H190" s="94"/>
      <c r="I190" s="71">
        <f>Tabla3[[#This Row],[VALOR UNITARIO OFERTADO SIN IMPUESTO]]*Tabla3[[#This Row],[DÍAS]]*Tabla3[[#This Row],[CANTIDAD]]</f>
        <v>0</v>
      </c>
      <c r="J190" s="71">
        <f>Tabla3[[#This Row],[VALOR TOTAL SIN IMPUESTO]]*0.19</f>
        <v>0</v>
      </c>
      <c r="K190" s="71"/>
      <c r="L190" s="71">
        <f>Tabla3[[#This Row],[VALOR TOTAL SIN IMPUESTO]]+Tabla3[[#This Row],[IVA]]+Tabla3[[#This Row],[IMPOCONSUMO]]</f>
        <v>0</v>
      </c>
      <c r="M190" s="108"/>
    </row>
    <row r="191" spans="1:13" ht="60" hidden="1">
      <c r="A191" s="75">
        <v>190</v>
      </c>
      <c r="B191" s="76" t="s">
        <v>19</v>
      </c>
      <c r="C191" s="79" t="s">
        <v>244</v>
      </c>
      <c r="D191" s="80" t="s">
        <v>245</v>
      </c>
      <c r="E191" s="70" t="s">
        <v>118</v>
      </c>
      <c r="F191" s="116">
        <v>833145</v>
      </c>
      <c r="G191" s="99"/>
      <c r="H191" s="94"/>
      <c r="I191" s="71">
        <f>Tabla3[[#This Row],[VALOR UNITARIO OFERTADO SIN IMPUESTO]]*Tabla3[[#This Row],[DÍAS]]*Tabla3[[#This Row],[CANTIDAD]]</f>
        <v>0</v>
      </c>
      <c r="J191" s="71">
        <f>Tabla3[[#This Row],[VALOR TOTAL SIN IMPUESTO]]*0.19</f>
        <v>0</v>
      </c>
      <c r="K191" s="71"/>
      <c r="L191" s="71">
        <f>Tabla3[[#This Row],[VALOR TOTAL SIN IMPUESTO]]+Tabla3[[#This Row],[IVA]]+Tabla3[[#This Row],[IMPOCONSUMO]]</f>
        <v>0</v>
      </c>
      <c r="M191" s="108"/>
    </row>
    <row r="192" spans="1:13" ht="15" hidden="1">
      <c r="A192" s="75">
        <v>191</v>
      </c>
      <c r="B192" s="76" t="s">
        <v>19</v>
      </c>
      <c r="C192" s="79" t="s">
        <v>246</v>
      </c>
      <c r="D192" s="80" t="s">
        <v>247</v>
      </c>
      <c r="E192" s="70" t="s">
        <v>118</v>
      </c>
      <c r="F192" s="116">
        <v>15100</v>
      </c>
      <c r="G192" s="99"/>
      <c r="H192" s="94"/>
      <c r="I192" s="71">
        <f>Tabla3[[#This Row],[VALOR UNITARIO OFERTADO SIN IMPUESTO]]*Tabla3[[#This Row],[DÍAS]]*Tabla3[[#This Row],[CANTIDAD]]</f>
        <v>0</v>
      </c>
      <c r="J192" s="71">
        <f>Tabla3[[#This Row],[VALOR TOTAL SIN IMPUESTO]]*0.19</f>
        <v>0</v>
      </c>
      <c r="K192" s="71"/>
      <c r="L192" s="71">
        <f>Tabla3[[#This Row],[VALOR TOTAL SIN IMPUESTO]]+Tabla3[[#This Row],[IVA]]+Tabla3[[#This Row],[IMPOCONSUMO]]</f>
        <v>0</v>
      </c>
      <c r="M192" s="108"/>
    </row>
    <row r="193" spans="1:13" ht="75" hidden="1">
      <c r="A193" s="75">
        <v>192</v>
      </c>
      <c r="B193" s="76" t="s">
        <v>19</v>
      </c>
      <c r="C193" s="79" t="s">
        <v>248</v>
      </c>
      <c r="D193" s="80" t="s">
        <v>249</v>
      </c>
      <c r="E193" s="70" t="s">
        <v>118</v>
      </c>
      <c r="F193" s="116">
        <v>3426355</v>
      </c>
      <c r="G193" s="99"/>
      <c r="H193" s="94"/>
      <c r="I193" s="71">
        <f>Tabla3[[#This Row],[VALOR UNITARIO OFERTADO SIN IMPUESTO]]*Tabla3[[#This Row],[DÍAS]]*Tabla3[[#This Row],[CANTIDAD]]</f>
        <v>0</v>
      </c>
      <c r="J193" s="71">
        <f>Tabla3[[#This Row],[VALOR TOTAL SIN IMPUESTO]]*0.19</f>
        <v>0</v>
      </c>
      <c r="K193" s="71"/>
      <c r="L193" s="71">
        <f>Tabla3[[#This Row],[VALOR TOTAL SIN IMPUESTO]]+Tabla3[[#This Row],[IVA]]+Tabla3[[#This Row],[IMPOCONSUMO]]</f>
        <v>0</v>
      </c>
      <c r="M193" s="108"/>
    </row>
    <row r="194" spans="1:13" s="317" customFormat="1" ht="130">
      <c r="A194" s="320">
        <v>193</v>
      </c>
      <c r="B194" s="321" t="s">
        <v>19</v>
      </c>
      <c r="C194" s="322" t="s">
        <v>250</v>
      </c>
      <c r="D194" s="323" t="s">
        <v>251</v>
      </c>
      <c r="E194" s="311" t="s">
        <v>118</v>
      </c>
      <c r="F194" s="312">
        <v>2469712</v>
      </c>
      <c r="G194" s="324">
        <v>1</v>
      </c>
      <c r="H194" s="314">
        <v>2</v>
      </c>
      <c r="I194" s="315">
        <f>Tabla3[[#This Row],[VALOR UNITARIO OFERTADO SIN IMPUESTO]]*Tabla3[[#This Row],[DÍAS]]*Tabla3[[#This Row],[CANTIDAD]]</f>
        <v>4939424</v>
      </c>
      <c r="J194" s="315">
        <f>Tabla3[[#This Row],[VALOR TOTAL SIN IMPUESTO]]*0.19</f>
        <v>938490.56</v>
      </c>
      <c r="K194" s="315"/>
      <c r="L194" s="315">
        <f>Tabla3[[#This Row],[VALOR TOTAL SIN IMPUESTO]]+Tabla3[[#This Row],[IVA]]+Tabla3[[#This Row],[IMPOCONSUMO]]</f>
        <v>5877914.5600000005</v>
      </c>
      <c r="M194" s="316" t="s">
        <v>1127</v>
      </c>
    </row>
    <row r="195" spans="1:13" ht="75" hidden="1">
      <c r="A195" s="75">
        <v>194</v>
      </c>
      <c r="B195" s="76" t="s">
        <v>19</v>
      </c>
      <c r="C195" s="79" t="s">
        <v>252</v>
      </c>
      <c r="D195" s="80" t="s">
        <v>253</v>
      </c>
      <c r="E195" s="70" t="s">
        <v>118</v>
      </c>
      <c r="F195" s="116">
        <v>1606031</v>
      </c>
      <c r="G195" s="99"/>
      <c r="H195" s="94"/>
      <c r="I195" s="71">
        <f>Tabla3[[#This Row],[VALOR UNITARIO OFERTADO SIN IMPUESTO]]*Tabla3[[#This Row],[DÍAS]]*Tabla3[[#This Row],[CANTIDAD]]</f>
        <v>0</v>
      </c>
      <c r="J195" s="71">
        <f>Tabla3[[#This Row],[VALOR TOTAL SIN IMPUESTO]]*0.19</f>
        <v>0</v>
      </c>
      <c r="K195" s="71"/>
      <c r="L195" s="71">
        <f>Tabla3[[#This Row],[VALOR TOTAL SIN IMPUESTO]]+Tabla3[[#This Row],[IVA]]+Tabla3[[#This Row],[IMPOCONSUMO]]</f>
        <v>0</v>
      </c>
      <c r="M195" s="108"/>
    </row>
    <row r="196" spans="1:13" ht="75" hidden="1">
      <c r="A196" s="75">
        <v>195</v>
      </c>
      <c r="B196" s="76" t="s">
        <v>19</v>
      </c>
      <c r="C196" s="79" t="s">
        <v>254</v>
      </c>
      <c r="D196" s="80" t="s">
        <v>255</v>
      </c>
      <c r="E196" s="70" t="s">
        <v>118</v>
      </c>
      <c r="F196" s="116">
        <v>1832449</v>
      </c>
      <c r="G196" s="99"/>
      <c r="H196" s="94"/>
      <c r="I196" s="71">
        <f>Tabla3[[#This Row],[VALOR UNITARIO OFERTADO SIN IMPUESTO]]*Tabla3[[#This Row],[DÍAS]]*Tabla3[[#This Row],[CANTIDAD]]</f>
        <v>0</v>
      </c>
      <c r="J196" s="71">
        <f>Tabla3[[#This Row],[VALOR TOTAL SIN IMPUESTO]]*0.19</f>
        <v>0</v>
      </c>
      <c r="K196" s="71"/>
      <c r="L196" s="71">
        <f>Tabla3[[#This Row],[VALOR TOTAL SIN IMPUESTO]]+Tabla3[[#This Row],[IVA]]+Tabla3[[#This Row],[IMPOCONSUMO]]</f>
        <v>0</v>
      </c>
      <c r="M196" s="108"/>
    </row>
    <row r="197" spans="1:13" ht="75" hidden="1">
      <c r="A197" s="75">
        <v>196</v>
      </c>
      <c r="B197" s="76" t="s">
        <v>19</v>
      </c>
      <c r="C197" s="79" t="s">
        <v>256</v>
      </c>
      <c r="D197" s="80" t="s">
        <v>257</v>
      </c>
      <c r="E197" s="70" t="s">
        <v>118</v>
      </c>
      <c r="F197" s="116">
        <v>2755925</v>
      </c>
      <c r="G197" s="99"/>
      <c r="H197" s="94"/>
      <c r="I197" s="71">
        <f>Tabla3[[#This Row],[VALOR UNITARIO OFERTADO SIN IMPUESTO]]*Tabla3[[#This Row],[DÍAS]]*Tabla3[[#This Row],[CANTIDAD]]</f>
        <v>0</v>
      </c>
      <c r="J197" s="71">
        <f>Tabla3[[#This Row],[VALOR TOTAL SIN IMPUESTO]]*0.19</f>
        <v>0</v>
      </c>
      <c r="K197" s="71"/>
      <c r="L197" s="71">
        <f>Tabla3[[#This Row],[VALOR TOTAL SIN IMPUESTO]]+Tabla3[[#This Row],[IVA]]+Tabla3[[#This Row],[IMPOCONSUMO]]</f>
        <v>0</v>
      </c>
      <c r="M197" s="108"/>
    </row>
    <row r="198" spans="1:13" ht="60" hidden="1">
      <c r="A198" s="75">
        <v>197</v>
      </c>
      <c r="B198" s="76" t="s">
        <v>19</v>
      </c>
      <c r="C198" s="79" t="s">
        <v>258</v>
      </c>
      <c r="D198" s="80" t="s">
        <v>259</v>
      </c>
      <c r="E198" s="70" t="s">
        <v>118</v>
      </c>
      <c r="F198" s="116">
        <v>2854894</v>
      </c>
      <c r="G198" s="99"/>
      <c r="H198" s="94"/>
      <c r="I198" s="71">
        <f>Tabla3[[#This Row],[VALOR UNITARIO OFERTADO SIN IMPUESTO]]*Tabla3[[#This Row],[DÍAS]]*Tabla3[[#This Row],[CANTIDAD]]</f>
        <v>0</v>
      </c>
      <c r="J198" s="71">
        <f>Tabla3[[#This Row],[VALOR TOTAL SIN IMPUESTO]]*0.19</f>
        <v>0</v>
      </c>
      <c r="K198" s="71"/>
      <c r="L198" s="71">
        <f>Tabla3[[#This Row],[VALOR TOTAL SIN IMPUESTO]]+Tabla3[[#This Row],[IVA]]+Tabla3[[#This Row],[IMPOCONSUMO]]</f>
        <v>0</v>
      </c>
      <c r="M198" s="108"/>
    </row>
    <row r="199" spans="1:13" ht="240" hidden="1">
      <c r="A199" s="75">
        <v>198</v>
      </c>
      <c r="B199" s="76" t="s">
        <v>19</v>
      </c>
      <c r="C199" s="79" t="s">
        <v>260</v>
      </c>
      <c r="D199" s="80" t="s">
        <v>261</v>
      </c>
      <c r="E199" s="70" t="s">
        <v>118</v>
      </c>
      <c r="F199" s="116">
        <v>2097788</v>
      </c>
      <c r="G199" s="99"/>
      <c r="H199" s="94"/>
      <c r="I199" s="71">
        <f>Tabla3[[#This Row],[VALOR UNITARIO OFERTADO SIN IMPUESTO]]*Tabla3[[#This Row],[DÍAS]]*Tabla3[[#This Row],[CANTIDAD]]</f>
        <v>0</v>
      </c>
      <c r="J199" s="71">
        <f>Tabla3[[#This Row],[VALOR TOTAL SIN IMPUESTO]]*0.19</f>
        <v>0</v>
      </c>
      <c r="K199" s="71"/>
      <c r="L199" s="71">
        <f>Tabla3[[#This Row],[VALOR TOTAL SIN IMPUESTO]]+Tabla3[[#This Row],[IVA]]+Tabla3[[#This Row],[IMPOCONSUMO]]</f>
        <v>0</v>
      </c>
      <c r="M199" s="108"/>
    </row>
    <row r="200" spans="1:13" ht="240" hidden="1">
      <c r="A200" s="75">
        <v>199</v>
      </c>
      <c r="B200" s="76" t="s">
        <v>19</v>
      </c>
      <c r="C200" s="79" t="s">
        <v>262</v>
      </c>
      <c r="D200" s="80" t="s">
        <v>263</v>
      </c>
      <c r="E200" s="70" t="s">
        <v>118</v>
      </c>
      <c r="F200" s="116">
        <v>3566435</v>
      </c>
      <c r="G200" s="99"/>
      <c r="H200" s="94"/>
      <c r="I200" s="71">
        <f>Tabla3[[#This Row],[VALOR UNITARIO OFERTADO SIN IMPUESTO]]*Tabla3[[#This Row],[DÍAS]]*Tabla3[[#This Row],[CANTIDAD]]</f>
        <v>0</v>
      </c>
      <c r="J200" s="71">
        <f>Tabla3[[#This Row],[VALOR TOTAL SIN IMPUESTO]]*0.19</f>
        <v>0</v>
      </c>
      <c r="K200" s="71"/>
      <c r="L200" s="71">
        <f>Tabla3[[#This Row],[VALOR TOTAL SIN IMPUESTO]]+Tabla3[[#This Row],[IVA]]+Tabla3[[#This Row],[IMPOCONSUMO]]</f>
        <v>0</v>
      </c>
      <c r="M200" s="108"/>
    </row>
    <row r="201" spans="1:13" s="317" customFormat="1" ht="52" customHeight="1">
      <c r="A201" s="320">
        <v>200</v>
      </c>
      <c r="B201" s="321" t="s">
        <v>19</v>
      </c>
      <c r="C201" s="322" t="s">
        <v>264</v>
      </c>
      <c r="D201" s="323" t="s">
        <v>265</v>
      </c>
      <c r="E201" s="311" t="s">
        <v>118</v>
      </c>
      <c r="F201" s="312">
        <v>12534</v>
      </c>
      <c r="G201" s="325">
        <v>1</v>
      </c>
      <c r="H201" s="326">
        <v>350</v>
      </c>
      <c r="I201" s="315">
        <f>Tabla3[[#This Row],[VALOR UNITARIO OFERTADO SIN IMPUESTO]]*Tabla3[[#This Row],[DÍAS]]*Tabla3[[#This Row],[CANTIDAD]]</f>
        <v>4386900</v>
      </c>
      <c r="J201" s="315">
        <f>Tabla3[[#This Row],[VALOR TOTAL SIN IMPUESTO]]*0.19</f>
        <v>833511</v>
      </c>
      <c r="K201" s="315"/>
      <c r="L201" s="315">
        <f>Tabla3[[#This Row],[VALOR TOTAL SIN IMPUESTO]]+Tabla3[[#This Row],[IVA]]+Tabla3[[#This Row],[IMPOCONSUMO]]</f>
        <v>5220411</v>
      </c>
      <c r="M201" s="318" t="s">
        <v>1095</v>
      </c>
    </row>
    <row r="202" spans="1:13" ht="30" hidden="1">
      <c r="A202" s="75">
        <v>201</v>
      </c>
      <c r="B202" s="76" t="s">
        <v>19</v>
      </c>
      <c r="C202" s="79" t="s">
        <v>266</v>
      </c>
      <c r="D202" s="80" t="s">
        <v>267</v>
      </c>
      <c r="E202" s="70" t="s">
        <v>118</v>
      </c>
      <c r="F202" s="116">
        <v>146721</v>
      </c>
      <c r="G202" s="97"/>
      <c r="H202" s="98"/>
      <c r="I202" s="71">
        <f>Tabla3[[#This Row],[VALOR UNITARIO OFERTADO SIN IMPUESTO]]*Tabla3[[#This Row],[DÍAS]]*Tabla3[[#This Row],[CANTIDAD]]</f>
        <v>0</v>
      </c>
      <c r="J202" s="71">
        <f>Tabla3[[#This Row],[VALOR TOTAL SIN IMPUESTO]]*0.19</f>
        <v>0</v>
      </c>
      <c r="K202" s="71"/>
      <c r="L202" s="71">
        <f>Tabla3[[#This Row],[VALOR TOTAL SIN IMPUESTO]]+Tabla3[[#This Row],[IVA]]+Tabla3[[#This Row],[IMPOCONSUMO]]</f>
        <v>0</v>
      </c>
      <c r="M202" s="108"/>
    </row>
    <row r="203" spans="1:13" ht="45" hidden="1">
      <c r="A203" s="75">
        <v>202</v>
      </c>
      <c r="B203" s="76" t="s">
        <v>19</v>
      </c>
      <c r="C203" s="79" t="s">
        <v>268</v>
      </c>
      <c r="D203" s="80" t="s">
        <v>269</v>
      </c>
      <c r="E203" s="70" t="s">
        <v>118</v>
      </c>
      <c r="F203" s="116">
        <v>526893</v>
      </c>
      <c r="G203" s="97"/>
      <c r="H203" s="94"/>
      <c r="I203" s="71">
        <f>Tabla3[[#This Row],[VALOR UNITARIO OFERTADO SIN IMPUESTO]]*Tabla3[[#This Row],[DÍAS]]*Tabla3[[#This Row],[CANTIDAD]]</f>
        <v>0</v>
      </c>
      <c r="J203" s="71">
        <f>Tabla3[[#This Row],[VALOR TOTAL SIN IMPUESTO]]*0.19</f>
        <v>0</v>
      </c>
      <c r="K203" s="71"/>
      <c r="L203" s="71">
        <f>Tabla3[[#This Row],[VALOR TOTAL SIN IMPUESTO]]+Tabla3[[#This Row],[IVA]]+Tabla3[[#This Row],[IMPOCONSUMO]]</f>
        <v>0</v>
      </c>
      <c r="M203" s="108"/>
    </row>
    <row r="204" spans="1:13" ht="30" hidden="1">
      <c r="A204" s="75">
        <v>203</v>
      </c>
      <c r="B204" s="76" t="s">
        <v>19</v>
      </c>
      <c r="C204" s="79" t="s">
        <v>270</v>
      </c>
      <c r="D204" s="80" t="s">
        <v>271</v>
      </c>
      <c r="E204" s="70" t="s">
        <v>118</v>
      </c>
      <c r="F204" s="116">
        <v>147966</v>
      </c>
      <c r="G204" s="99"/>
      <c r="H204" s="94"/>
      <c r="I204" s="71">
        <f>Tabla3[[#This Row],[VALOR UNITARIO OFERTADO SIN IMPUESTO]]*Tabla3[[#This Row],[DÍAS]]*Tabla3[[#This Row],[CANTIDAD]]</f>
        <v>0</v>
      </c>
      <c r="J204" s="71">
        <f>Tabla3[[#This Row],[VALOR TOTAL SIN IMPUESTO]]*0.19</f>
        <v>0</v>
      </c>
      <c r="K204" s="71"/>
      <c r="L204" s="71">
        <f>Tabla3[[#This Row],[VALOR TOTAL SIN IMPUESTO]]+Tabla3[[#This Row],[IVA]]+Tabla3[[#This Row],[IMPOCONSUMO]]</f>
        <v>0</v>
      </c>
      <c r="M204" s="108"/>
    </row>
    <row r="205" spans="1:13" ht="30" hidden="1">
      <c r="A205" s="75">
        <v>204</v>
      </c>
      <c r="B205" s="76" t="s">
        <v>19</v>
      </c>
      <c r="C205" s="79" t="s">
        <v>272</v>
      </c>
      <c r="D205" s="80" t="s">
        <v>273</v>
      </c>
      <c r="E205" s="70" t="s">
        <v>118</v>
      </c>
      <c r="F205" s="116">
        <v>10510</v>
      </c>
      <c r="G205" s="99"/>
      <c r="H205" s="94"/>
      <c r="I205" s="71">
        <f>Tabla3[[#This Row],[VALOR UNITARIO OFERTADO SIN IMPUESTO]]*Tabla3[[#This Row],[DÍAS]]*Tabla3[[#This Row],[CANTIDAD]]</f>
        <v>0</v>
      </c>
      <c r="J205" s="71">
        <f>Tabla3[[#This Row],[VALOR TOTAL SIN IMPUESTO]]*0.19</f>
        <v>0</v>
      </c>
      <c r="K205" s="71"/>
      <c r="L205" s="71">
        <f>Tabla3[[#This Row],[VALOR TOTAL SIN IMPUESTO]]+Tabla3[[#This Row],[IVA]]+Tabla3[[#This Row],[IMPOCONSUMO]]</f>
        <v>0</v>
      </c>
      <c r="M205" s="108"/>
    </row>
    <row r="206" spans="1:13" ht="15" hidden="1">
      <c r="A206" s="75">
        <v>205</v>
      </c>
      <c r="B206" s="76" t="s">
        <v>19</v>
      </c>
      <c r="C206" s="79" t="s">
        <v>274</v>
      </c>
      <c r="D206" s="80" t="s">
        <v>275</v>
      </c>
      <c r="E206" s="70" t="s">
        <v>118</v>
      </c>
      <c r="F206" s="116">
        <v>19496</v>
      </c>
      <c r="G206" s="99"/>
      <c r="H206" s="94"/>
      <c r="I206" s="71">
        <f>Tabla3[[#This Row],[VALOR UNITARIO OFERTADO SIN IMPUESTO]]*Tabla3[[#This Row],[DÍAS]]*Tabla3[[#This Row],[CANTIDAD]]</f>
        <v>0</v>
      </c>
      <c r="J206" s="71">
        <f>Tabla3[[#This Row],[VALOR TOTAL SIN IMPUESTO]]*0.19</f>
        <v>0</v>
      </c>
      <c r="K206" s="71"/>
      <c r="L206" s="71">
        <f>Tabla3[[#This Row],[VALOR TOTAL SIN IMPUESTO]]+Tabla3[[#This Row],[IVA]]+Tabla3[[#This Row],[IMPOCONSUMO]]</f>
        <v>0</v>
      </c>
      <c r="M206" s="108"/>
    </row>
    <row r="207" spans="1:13" ht="60" hidden="1">
      <c r="A207" s="75">
        <v>206</v>
      </c>
      <c r="B207" s="76" t="s">
        <v>19</v>
      </c>
      <c r="C207" s="79" t="s">
        <v>276</v>
      </c>
      <c r="D207" s="80" t="s">
        <v>277</v>
      </c>
      <c r="E207" s="70" t="s">
        <v>118</v>
      </c>
      <c r="F207" s="116">
        <v>31872</v>
      </c>
      <c r="G207" s="99"/>
      <c r="H207" s="94"/>
      <c r="I207" s="71">
        <f>Tabla3[[#This Row],[VALOR UNITARIO OFERTADO SIN IMPUESTO]]*Tabla3[[#This Row],[DÍAS]]*Tabla3[[#This Row],[CANTIDAD]]</f>
        <v>0</v>
      </c>
      <c r="J207" s="71">
        <f>Tabla3[[#This Row],[VALOR TOTAL SIN IMPUESTO]]*0.19</f>
        <v>0</v>
      </c>
      <c r="K207" s="71"/>
      <c r="L207" s="71">
        <f>Tabla3[[#This Row],[VALOR TOTAL SIN IMPUESTO]]+Tabla3[[#This Row],[IVA]]+Tabla3[[#This Row],[IMPOCONSUMO]]</f>
        <v>0</v>
      </c>
      <c r="M207" s="108"/>
    </row>
    <row r="208" spans="1:13" ht="75" hidden="1">
      <c r="A208" s="75">
        <v>207</v>
      </c>
      <c r="B208" s="76" t="s">
        <v>19</v>
      </c>
      <c r="C208" s="79" t="s">
        <v>278</v>
      </c>
      <c r="D208" s="80" t="s">
        <v>279</v>
      </c>
      <c r="E208" s="70" t="s">
        <v>118</v>
      </c>
      <c r="F208" s="116">
        <v>7017</v>
      </c>
      <c r="G208" s="99"/>
      <c r="H208" s="94"/>
      <c r="I208" s="71">
        <f>Tabla3[[#This Row],[VALOR UNITARIO OFERTADO SIN IMPUESTO]]*Tabla3[[#This Row],[DÍAS]]*Tabla3[[#This Row],[CANTIDAD]]</f>
        <v>0</v>
      </c>
      <c r="J208" s="71">
        <f>Tabla3[[#This Row],[VALOR TOTAL SIN IMPUESTO]]*0.19</f>
        <v>0</v>
      </c>
      <c r="K208" s="71"/>
      <c r="L208" s="71">
        <f>Tabla3[[#This Row],[VALOR TOTAL SIN IMPUESTO]]+Tabla3[[#This Row],[IVA]]+Tabla3[[#This Row],[IMPOCONSUMO]]</f>
        <v>0</v>
      </c>
      <c r="M208" s="108"/>
    </row>
    <row r="209" spans="1:13" ht="45" hidden="1">
      <c r="A209" s="75">
        <v>208</v>
      </c>
      <c r="B209" s="76" t="s">
        <v>19</v>
      </c>
      <c r="C209" s="79" t="s">
        <v>280</v>
      </c>
      <c r="D209" s="80" t="s">
        <v>281</v>
      </c>
      <c r="E209" s="70" t="s">
        <v>118</v>
      </c>
      <c r="F209" s="116">
        <v>50726</v>
      </c>
      <c r="G209" s="99"/>
      <c r="H209" s="94"/>
      <c r="I209" s="71">
        <f>Tabla3[[#This Row],[VALOR UNITARIO OFERTADO SIN IMPUESTO]]*Tabla3[[#This Row],[DÍAS]]*Tabla3[[#This Row],[CANTIDAD]]</f>
        <v>0</v>
      </c>
      <c r="J209" s="71">
        <f>Tabla3[[#This Row],[VALOR TOTAL SIN IMPUESTO]]*0.19</f>
        <v>0</v>
      </c>
      <c r="K209" s="71"/>
      <c r="L209" s="71">
        <f>Tabla3[[#This Row],[VALOR TOTAL SIN IMPUESTO]]+Tabla3[[#This Row],[IVA]]+Tabla3[[#This Row],[IMPOCONSUMO]]</f>
        <v>0</v>
      </c>
      <c r="M209" s="108"/>
    </row>
    <row r="210" spans="1:13" ht="45" hidden="1">
      <c r="A210" s="75">
        <v>209</v>
      </c>
      <c r="B210" s="76" t="s">
        <v>19</v>
      </c>
      <c r="C210" s="79" t="s">
        <v>282</v>
      </c>
      <c r="D210" s="80" t="s">
        <v>283</v>
      </c>
      <c r="E210" s="70" t="s">
        <v>118</v>
      </c>
      <c r="F210" s="116">
        <v>16028</v>
      </c>
      <c r="G210" s="99"/>
      <c r="H210" s="94"/>
      <c r="I210" s="71">
        <f>Tabla3[[#This Row],[VALOR UNITARIO OFERTADO SIN IMPUESTO]]*Tabla3[[#This Row],[DÍAS]]*Tabla3[[#This Row],[CANTIDAD]]</f>
        <v>0</v>
      </c>
      <c r="J210" s="71">
        <f>Tabla3[[#This Row],[VALOR TOTAL SIN IMPUESTO]]*0.19</f>
        <v>0</v>
      </c>
      <c r="K210" s="71"/>
      <c r="L210" s="71">
        <f>Tabla3[[#This Row],[VALOR TOTAL SIN IMPUESTO]]+Tabla3[[#This Row],[IVA]]+Tabla3[[#This Row],[IMPOCONSUMO]]</f>
        <v>0</v>
      </c>
      <c r="M210" s="108"/>
    </row>
    <row r="211" spans="1:13" ht="60" hidden="1">
      <c r="A211" s="75">
        <v>210</v>
      </c>
      <c r="B211" s="76" t="s">
        <v>19</v>
      </c>
      <c r="C211" s="79" t="s">
        <v>284</v>
      </c>
      <c r="D211" s="80" t="s">
        <v>285</v>
      </c>
      <c r="E211" s="70" t="s">
        <v>118</v>
      </c>
      <c r="F211" s="116">
        <v>41412</v>
      </c>
      <c r="G211" s="99"/>
      <c r="H211" s="94"/>
      <c r="I211" s="71">
        <f>Tabla3[[#This Row],[VALOR UNITARIO OFERTADO SIN IMPUESTO]]*Tabla3[[#This Row],[DÍAS]]*Tabla3[[#This Row],[CANTIDAD]]</f>
        <v>0</v>
      </c>
      <c r="J211" s="71">
        <f>Tabla3[[#This Row],[VALOR TOTAL SIN IMPUESTO]]*0.19</f>
        <v>0</v>
      </c>
      <c r="K211" s="71"/>
      <c r="L211" s="71">
        <f>Tabla3[[#This Row],[VALOR TOTAL SIN IMPUESTO]]+Tabla3[[#This Row],[IVA]]+Tabla3[[#This Row],[IMPOCONSUMO]]</f>
        <v>0</v>
      </c>
      <c r="M211" s="108"/>
    </row>
    <row r="212" spans="1:13" ht="30" hidden="1">
      <c r="A212" s="75">
        <v>211</v>
      </c>
      <c r="B212" s="76" t="s">
        <v>19</v>
      </c>
      <c r="C212" s="79" t="s">
        <v>286</v>
      </c>
      <c r="D212" s="80" t="s">
        <v>287</v>
      </c>
      <c r="E212" s="70" t="s">
        <v>118</v>
      </c>
      <c r="F212" s="116">
        <v>63383</v>
      </c>
      <c r="G212" s="99"/>
      <c r="H212" s="94"/>
      <c r="I212" s="71">
        <f>Tabla3[[#This Row],[VALOR UNITARIO OFERTADO SIN IMPUESTO]]*Tabla3[[#This Row],[DÍAS]]*Tabla3[[#This Row],[CANTIDAD]]</f>
        <v>0</v>
      </c>
      <c r="J212" s="71">
        <f>Tabla3[[#This Row],[VALOR TOTAL SIN IMPUESTO]]*0.19</f>
        <v>0</v>
      </c>
      <c r="K212" s="71"/>
      <c r="L212" s="71">
        <f>Tabla3[[#This Row],[VALOR TOTAL SIN IMPUESTO]]+Tabla3[[#This Row],[IVA]]+Tabla3[[#This Row],[IMPOCONSUMO]]</f>
        <v>0</v>
      </c>
      <c r="M212" s="108"/>
    </row>
    <row r="213" spans="1:13" ht="60" hidden="1">
      <c r="A213" s="75">
        <v>212</v>
      </c>
      <c r="B213" s="76" t="s">
        <v>19</v>
      </c>
      <c r="C213" s="79" t="s">
        <v>288</v>
      </c>
      <c r="D213" s="80" t="s">
        <v>289</v>
      </c>
      <c r="E213" s="70" t="s">
        <v>118</v>
      </c>
      <c r="F213" s="116">
        <v>492961</v>
      </c>
      <c r="G213" s="99"/>
      <c r="H213" s="94"/>
      <c r="I213" s="71">
        <f>Tabla3[[#This Row],[VALOR UNITARIO OFERTADO SIN IMPUESTO]]*Tabla3[[#This Row],[DÍAS]]*Tabla3[[#This Row],[CANTIDAD]]</f>
        <v>0</v>
      </c>
      <c r="J213" s="71">
        <f>Tabla3[[#This Row],[VALOR TOTAL SIN IMPUESTO]]*0.19</f>
        <v>0</v>
      </c>
      <c r="K213" s="71"/>
      <c r="L213" s="71">
        <f>Tabla3[[#This Row],[VALOR TOTAL SIN IMPUESTO]]+Tabla3[[#This Row],[IVA]]+Tabla3[[#This Row],[IMPOCONSUMO]]</f>
        <v>0</v>
      </c>
      <c r="M213" s="108"/>
    </row>
    <row r="214" spans="1:13" ht="45" hidden="1">
      <c r="A214" s="75">
        <v>213</v>
      </c>
      <c r="B214" s="76" t="s">
        <v>19</v>
      </c>
      <c r="C214" s="79" t="s">
        <v>290</v>
      </c>
      <c r="D214" s="80" t="s">
        <v>291</v>
      </c>
      <c r="E214" s="70" t="s">
        <v>118</v>
      </c>
      <c r="F214" s="116">
        <v>647265</v>
      </c>
      <c r="G214" s="99"/>
      <c r="H214" s="94"/>
      <c r="I214" s="71">
        <f>Tabla3[[#This Row],[VALOR UNITARIO OFERTADO SIN IMPUESTO]]*Tabla3[[#This Row],[DÍAS]]*Tabla3[[#This Row],[CANTIDAD]]</f>
        <v>0</v>
      </c>
      <c r="J214" s="71">
        <f>Tabla3[[#This Row],[VALOR TOTAL SIN IMPUESTO]]*0.19</f>
        <v>0</v>
      </c>
      <c r="K214" s="71"/>
      <c r="L214" s="71">
        <f>Tabla3[[#This Row],[VALOR TOTAL SIN IMPUESTO]]+Tabla3[[#This Row],[IVA]]+Tabla3[[#This Row],[IMPOCONSUMO]]</f>
        <v>0</v>
      </c>
      <c r="M214" s="108"/>
    </row>
    <row r="215" spans="1:13" ht="45" hidden="1">
      <c r="A215" s="75">
        <v>214</v>
      </c>
      <c r="B215" s="76" t="s">
        <v>19</v>
      </c>
      <c r="C215" s="79" t="s">
        <v>292</v>
      </c>
      <c r="D215" s="80" t="s">
        <v>293</v>
      </c>
      <c r="E215" s="70" t="s">
        <v>118</v>
      </c>
      <c r="F215" s="116">
        <v>1122965</v>
      </c>
      <c r="G215" s="99"/>
      <c r="H215" s="94"/>
      <c r="I215" s="71">
        <f>Tabla3[[#This Row],[VALOR UNITARIO OFERTADO SIN IMPUESTO]]*Tabla3[[#This Row],[DÍAS]]*Tabla3[[#This Row],[CANTIDAD]]</f>
        <v>0</v>
      </c>
      <c r="J215" s="71">
        <f>Tabla3[[#This Row],[VALOR TOTAL SIN IMPUESTO]]*0.19</f>
        <v>0</v>
      </c>
      <c r="K215" s="71"/>
      <c r="L215" s="71">
        <f>Tabla3[[#This Row],[VALOR TOTAL SIN IMPUESTO]]+Tabla3[[#This Row],[IVA]]+Tabla3[[#This Row],[IMPOCONSUMO]]</f>
        <v>0</v>
      </c>
      <c r="M215" s="108"/>
    </row>
    <row r="216" spans="1:13" ht="60" hidden="1">
      <c r="A216" s="75">
        <v>215</v>
      </c>
      <c r="B216" s="76" t="s">
        <v>19</v>
      </c>
      <c r="C216" s="79" t="s">
        <v>294</v>
      </c>
      <c r="D216" s="80" t="s">
        <v>295</v>
      </c>
      <c r="E216" s="70" t="s">
        <v>118</v>
      </c>
      <c r="F216" s="116">
        <v>225670</v>
      </c>
      <c r="G216" s="99"/>
      <c r="H216" s="94"/>
      <c r="I216" s="71">
        <f>Tabla3[[#This Row],[VALOR UNITARIO OFERTADO SIN IMPUESTO]]*Tabla3[[#This Row],[DÍAS]]*Tabla3[[#This Row],[CANTIDAD]]</f>
        <v>0</v>
      </c>
      <c r="J216" s="71">
        <f>Tabla3[[#This Row],[VALOR TOTAL SIN IMPUESTO]]*0.19</f>
        <v>0</v>
      </c>
      <c r="K216" s="71"/>
      <c r="L216" s="71">
        <f>Tabla3[[#This Row],[VALOR TOTAL SIN IMPUESTO]]+Tabla3[[#This Row],[IVA]]+Tabla3[[#This Row],[IMPOCONSUMO]]</f>
        <v>0</v>
      </c>
      <c r="M216" s="108"/>
    </row>
    <row r="217" spans="1:13" ht="45" hidden="1">
      <c r="A217" s="75">
        <v>216</v>
      </c>
      <c r="B217" s="76" t="s">
        <v>19</v>
      </c>
      <c r="C217" s="79" t="s">
        <v>296</v>
      </c>
      <c r="D217" s="80" t="s">
        <v>297</v>
      </c>
      <c r="E217" s="70" t="s">
        <v>118</v>
      </c>
      <c r="F217" s="116">
        <v>240388</v>
      </c>
      <c r="G217" s="99"/>
      <c r="H217" s="94"/>
      <c r="I217" s="71">
        <f>Tabla3[[#This Row],[VALOR UNITARIO OFERTADO SIN IMPUESTO]]*Tabla3[[#This Row],[DÍAS]]*Tabla3[[#This Row],[CANTIDAD]]</f>
        <v>0</v>
      </c>
      <c r="J217" s="71">
        <f>Tabla3[[#This Row],[VALOR TOTAL SIN IMPUESTO]]*0.19</f>
        <v>0</v>
      </c>
      <c r="K217" s="71"/>
      <c r="L217" s="71">
        <f>Tabla3[[#This Row],[VALOR TOTAL SIN IMPUESTO]]+Tabla3[[#This Row],[IVA]]+Tabla3[[#This Row],[IMPOCONSUMO]]</f>
        <v>0</v>
      </c>
      <c r="M217" s="108"/>
    </row>
    <row r="218" spans="1:13" ht="45" hidden="1">
      <c r="A218" s="75">
        <v>217</v>
      </c>
      <c r="B218" s="76" t="s">
        <v>19</v>
      </c>
      <c r="C218" s="79" t="s">
        <v>298</v>
      </c>
      <c r="D218" s="80" t="s">
        <v>299</v>
      </c>
      <c r="E218" s="70" t="s">
        <v>118</v>
      </c>
      <c r="F218" s="116">
        <v>238135</v>
      </c>
      <c r="G218" s="99"/>
      <c r="H218" s="94"/>
      <c r="I218" s="71">
        <f>Tabla3[[#This Row],[VALOR UNITARIO OFERTADO SIN IMPUESTO]]*Tabla3[[#This Row],[DÍAS]]*Tabla3[[#This Row],[CANTIDAD]]</f>
        <v>0</v>
      </c>
      <c r="J218" s="71">
        <f>Tabla3[[#This Row],[VALOR TOTAL SIN IMPUESTO]]*0.19</f>
        <v>0</v>
      </c>
      <c r="K218" s="71"/>
      <c r="L218" s="71">
        <f>Tabla3[[#This Row],[VALOR TOTAL SIN IMPUESTO]]+Tabla3[[#This Row],[IVA]]+Tabla3[[#This Row],[IMPOCONSUMO]]</f>
        <v>0</v>
      </c>
      <c r="M218" s="108"/>
    </row>
    <row r="219" spans="1:13" ht="15" hidden="1">
      <c r="A219" s="75">
        <v>218</v>
      </c>
      <c r="B219" s="76" t="s">
        <v>19</v>
      </c>
      <c r="C219" s="79" t="s">
        <v>300</v>
      </c>
      <c r="D219" s="80" t="s">
        <v>301</v>
      </c>
      <c r="E219" s="70" t="s">
        <v>118</v>
      </c>
      <c r="F219" s="116">
        <v>23259</v>
      </c>
      <c r="G219" s="99"/>
      <c r="H219" s="94"/>
      <c r="I219" s="71">
        <f>Tabla3[[#This Row],[VALOR UNITARIO OFERTADO SIN IMPUESTO]]*Tabla3[[#This Row],[DÍAS]]*Tabla3[[#This Row],[CANTIDAD]]</f>
        <v>0</v>
      </c>
      <c r="J219" s="71">
        <f>Tabla3[[#This Row],[VALOR TOTAL SIN IMPUESTO]]*0.19</f>
        <v>0</v>
      </c>
      <c r="K219" s="71"/>
      <c r="L219" s="71">
        <f>Tabla3[[#This Row],[VALOR TOTAL SIN IMPUESTO]]+Tabla3[[#This Row],[IVA]]+Tabla3[[#This Row],[IMPOCONSUMO]]</f>
        <v>0</v>
      </c>
      <c r="M219" s="108"/>
    </row>
    <row r="220" spans="1:13" ht="30" hidden="1">
      <c r="A220" s="75">
        <v>219</v>
      </c>
      <c r="B220" s="76" t="s">
        <v>19</v>
      </c>
      <c r="C220" s="79" t="s">
        <v>302</v>
      </c>
      <c r="D220" s="80" t="s">
        <v>303</v>
      </c>
      <c r="E220" s="70" t="s">
        <v>118</v>
      </c>
      <c r="F220" s="116">
        <v>37209</v>
      </c>
      <c r="G220" s="99"/>
      <c r="H220" s="94"/>
      <c r="I220" s="71">
        <f>Tabla3[[#This Row],[VALOR UNITARIO OFERTADO SIN IMPUESTO]]*Tabla3[[#This Row],[DÍAS]]*Tabla3[[#This Row],[CANTIDAD]]</f>
        <v>0</v>
      </c>
      <c r="J220" s="71">
        <f>Tabla3[[#This Row],[VALOR TOTAL SIN IMPUESTO]]*0.19</f>
        <v>0</v>
      </c>
      <c r="K220" s="71"/>
      <c r="L220" s="71">
        <f>Tabla3[[#This Row],[VALOR TOTAL SIN IMPUESTO]]+Tabla3[[#This Row],[IVA]]+Tabla3[[#This Row],[IMPOCONSUMO]]</f>
        <v>0</v>
      </c>
      <c r="M220" s="108"/>
    </row>
    <row r="221" spans="1:13" ht="30" hidden="1">
      <c r="A221" s="75">
        <v>220</v>
      </c>
      <c r="B221" s="76" t="s">
        <v>19</v>
      </c>
      <c r="C221" s="79" t="s">
        <v>304</v>
      </c>
      <c r="D221" s="80" t="s">
        <v>305</v>
      </c>
      <c r="E221" s="70" t="s">
        <v>118</v>
      </c>
      <c r="F221" s="116">
        <v>61110</v>
      </c>
      <c r="G221" s="99"/>
      <c r="H221" s="94"/>
      <c r="I221" s="71">
        <f>Tabla3[[#This Row],[VALOR UNITARIO OFERTADO SIN IMPUESTO]]*Tabla3[[#This Row],[DÍAS]]*Tabla3[[#This Row],[CANTIDAD]]</f>
        <v>0</v>
      </c>
      <c r="J221" s="71">
        <f>Tabla3[[#This Row],[VALOR TOTAL SIN IMPUESTO]]*0.19</f>
        <v>0</v>
      </c>
      <c r="K221" s="71"/>
      <c r="L221" s="71">
        <f>Tabla3[[#This Row],[VALOR TOTAL SIN IMPUESTO]]+Tabla3[[#This Row],[IVA]]+Tabla3[[#This Row],[IMPOCONSUMO]]</f>
        <v>0</v>
      </c>
      <c r="M221" s="108"/>
    </row>
    <row r="222" spans="1:13" ht="45" hidden="1">
      <c r="A222" s="75">
        <v>221</v>
      </c>
      <c r="B222" s="76" t="s">
        <v>19</v>
      </c>
      <c r="C222" s="79" t="s">
        <v>21</v>
      </c>
      <c r="D222" s="80" t="s">
        <v>306</v>
      </c>
      <c r="E222" s="70" t="s">
        <v>118</v>
      </c>
      <c r="F222" s="116">
        <v>132993</v>
      </c>
      <c r="G222" s="99"/>
      <c r="H222" s="94"/>
      <c r="I222" s="71">
        <f>Tabla3[[#This Row],[VALOR UNITARIO OFERTADO SIN IMPUESTO]]*Tabla3[[#This Row],[DÍAS]]*Tabla3[[#This Row],[CANTIDAD]]</f>
        <v>0</v>
      </c>
      <c r="J222" s="71">
        <f>Tabla3[[#This Row],[VALOR TOTAL SIN IMPUESTO]]*0.19</f>
        <v>0</v>
      </c>
      <c r="K222" s="71"/>
      <c r="L222" s="71">
        <f>Tabla3[[#This Row],[VALOR TOTAL SIN IMPUESTO]]+Tabla3[[#This Row],[IVA]]+Tabla3[[#This Row],[IMPOCONSUMO]]</f>
        <v>0</v>
      </c>
      <c r="M222" s="108"/>
    </row>
    <row r="223" spans="1:13" ht="15" hidden="1">
      <c r="A223" s="75">
        <v>222</v>
      </c>
      <c r="B223" s="76" t="s">
        <v>19</v>
      </c>
      <c r="C223" s="79" t="s">
        <v>307</v>
      </c>
      <c r="D223" s="80" t="s">
        <v>308</v>
      </c>
      <c r="E223" s="70" t="s">
        <v>118</v>
      </c>
      <c r="F223" s="116">
        <v>11798</v>
      </c>
      <c r="G223" s="99"/>
      <c r="H223" s="94"/>
      <c r="I223" s="71">
        <f>Tabla3[[#This Row],[VALOR UNITARIO OFERTADO SIN IMPUESTO]]*Tabla3[[#This Row],[DÍAS]]*Tabla3[[#This Row],[CANTIDAD]]</f>
        <v>0</v>
      </c>
      <c r="J223" s="71">
        <f>Tabla3[[#This Row],[VALOR TOTAL SIN IMPUESTO]]*0.19</f>
        <v>0</v>
      </c>
      <c r="K223" s="71"/>
      <c r="L223" s="71">
        <f>Tabla3[[#This Row],[VALOR TOTAL SIN IMPUESTO]]+Tabla3[[#This Row],[IVA]]+Tabla3[[#This Row],[IMPOCONSUMO]]</f>
        <v>0</v>
      </c>
      <c r="M223" s="108"/>
    </row>
    <row r="224" spans="1:13" ht="30" hidden="1">
      <c r="A224" s="75">
        <v>223</v>
      </c>
      <c r="B224" s="76" t="s">
        <v>19</v>
      </c>
      <c r="C224" s="79" t="s">
        <v>309</v>
      </c>
      <c r="D224" s="80" t="s">
        <v>310</v>
      </c>
      <c r="E224" s="70" t="s">
        <v>118</v>
      </c>
      <c r="F224" s="116">
        <v>19295</v>
      </c>
      <c r="G224" s="99"/>
      <c r="H224" s="94"/>
      <c r="I224" s="71">
        <f>Tabla3[[#This Row],[VALOR UNITARIO OFERTADO SIN IMPUESTO]]*Tabla3[[#This Row],[DÍAS]]*Tabla3[[#This Row],[CANTIDAD]]</f>
        <v>0</v>
      </c>
      <c r="J224" s="71">
        <f>Tabla3[[#This Row],[VALOR TOTAL SIN IMPUESTO]]*0.19</f>
        <v>0</v>
      </c>
      <c r="K224" s="71"/>
      <c r="L224" s="71">
        <f>Tabla3[[#This Row],[VALOR TOTAL SIN IMPUESTO]]+Tabla3[[#This Row],[IVA]]+Tabla3[[#This Row],[IMPOCONSUMO]]</f>
        <v>0</v>
      </c>
      <c r="M224" s="108"/>
    </row>
    <row r="225" spans="1:13" ht="60" hidden="1">
      <c r="A225" s="75">
        <v>224</v>
      </c>
      <c r="B225" s="76" t="s">
        <v>19</v>
      </c>
      <c r="C225" s="79" t="s">
        <v>311</v>
      </c>
      <c r="D225" s="80" t="s">
        <v>312</v>
      </c>
      <c r="E225" s="70" t="s">
        <v>118</v>
      </c>
      <c r="F225" s="116">
        <v>1053935</v>
      </c>
      <c r="G225" s="99"/>
      <c r="H225" s="94"/>
      <c r="I225" s="71">
        <f>Tabla3[[#This Row],[VALOR UNITARIO OFERTADO SIN IMPUESTO]]*Tabla3[[#This Row],[DÍAS]]*Tabla3[[#This Row],[CANTIDAD]]</f>
        <v>0</v>
      </c>
      <c r="J225" s="71">
        <f>Tabla3[[#This Row],[VALOR TOTAL SIN IMPUESTO]]*0.19</f>
        <v>0</v>
      </c>
      <c r="K225" s="71"/>
      <c r="L225" s="71">
        <f>Tabla3[[#This Row],[VALOR TOTAL SIN IMPUESTO]]+Tabla3[[#This Row],[IVA]]+Tabla3[[#This Row],[IMPOCONSUMO]]</f>
        <v>0</v>
      </c>
      <c r="M225" s="108"/>
    </row>
    <row r="226" spans="1:13" ht="60" hidden="1">
      <c r="A226" s="75">
        <v>225</v>
      </c>
      <c r="B226" s="76" t="s">
        <v>19</v>
      </c>
      <c r="C226" s="79" t="s">
        <v>313</v>
      </c>
      <c r="D226" s="80" t="s">
        <v>314</v>
      </c>
      <c r="E226" s="70" t="s">
        <v>118</v>
      </c>
      <c r="F226" s="116">
        <v>2121165</v>
      </c>
      <c r="G226" s="99"/>
      <c r="H226" s="94"/>
      <c r="I226" s="71">
        <f>Tabla3[[#This Row],[VALOR UNITARIO OFERTADO SIN IMPUESTO]]*Tabla3[[#This Row],[DÍAS]]*Tabla3[[#This Row],[CANTIDAD]]</f>
        <v>0</v>
      </c>
      <c r="J226" s="71">
        <f>Tabla3[[#This Row],[VALOR TOTAL SIN IMPUESTO]]*0.19</f>
        <v>0</v>
      </c>
      <c r="K226" s="71"/>
      <c r="L226" s="71">
        <f>Tabla3[[#This Row],[VALOR TOTAL SIN IMPUESTO]]+Tabla3[[#This Row],[IVA]]+Tabla3[[#This Row],[IMPOCONSUMO]]</f>
        <v>0</v>
      </c>
      <c r="M226" s="108"/>
    </row>
    <row r="227" spans="1:13" ht="60" hidden="1">
      <c r="A227" s="75">
        <v>226</v>
      </c>
      <c r="B227" s="76" t="s">
        <v>19</v>
      </c>
      <c r="C227" s="79" t="s">
        <v>315</v>
      </c>
      <c r="D227" s="80" t="s">
        <v>316</v>
      </c>
      <c r="E227" s="70" t="s">
        <v>118</v>
      </c>
      <c r="F227" s="116">
        <v>555986</v>
      </c>
      <c r="G227" s="99"/>
      <c r="H227" s="94"/>
      <c r="I227" s="71">
        <f>Tabla3[[#This Row],[VALOR UNITARIO OFERTADO SIN IMPUESTO]]*Tabla3[[#This Row],[DÍAS]]*Tabla3[[#This Row],[CANTIDAD]]</f>
        <v>0</v>
      </c>
      <c r="J227" s="71">
        <f>Tabla3[[#This Row],[VALOR TOTAL SIN IMPUESTO]]*0.19</f>
        <v>0</v>
      </c>
      <c r="K227" s="71"/>
      <c r="L227" s="71">
        <f>Tabla3[[#This Row],[VALOR TOTAL SIN IMPUESTO]]+Tabla3[[#This Row],[IVA]]+Tabla3[[#This Row],[IMPOCONSUMO]]</f>
        <v>0</v>
      </c>
      <c r="M227" s="108"/>
    </row>
    <row r="228" spans="1:13" ht="75" hidden="1">
      <c r="A228" s="75">
        <v>227</v>
      </c>
      <c r="B228" s="76" t="s">
        <v>19</v>
      </c>
      <c r="C228" s="79" t="s">
        <v>121</v>
      </c>
      <c r="D228" s="80" t="s">
        <v>317</v>
      </c>
      <c r="E228" s="70" t="s">
        <v>118</v>
      </c>
      <c r="F228" s="116">
        <v>1111469</v>
      </c>
      <c r="G228" s="99"/>
      <c r="H228" s="94"/>
      <c r="I228" s="71">
        <f>Tabla3[[#This Row],[VALOR UNITARIO OFERTADO SIN IMPUESTO]]*Tabla3[[#This Row],[DÍAS]]*Tabla3[[#This Row],[CANTIDAD]]</f>
        <v>0</v>
      </c>
      <c r="J228" s="71">
        <f>Tabla3[[#This Row],[VALOR TOTAL SIN IMPUESTO]]*0.19</f>
        <v>0</v>
      </c>
      <c r="K228" s="71"/>
      <c r="L228" s="71">
        <f>Tabla3[[#This Row],[VALOR TOTAL SIN IMPUESTO]]+Tabla3[[#This Row],[IVA]]+Tabla3[[#This Row],[IMPOCONSUMO]]</f>
        <v>0</v>
      </c>
      <c r="M228" s="108"/>
    </row>
    <row r="229" spans="1:13" ht="75" hidden="1">
      <c r="A229" s="75">
        <v>228</v>
      </c>
      <c r="B229" s="76" t="s">
        <v>19</v>
      </c>
      <c r="C229" s="79" t="s">
        <v>318</v>
      </c>
      <c r="D229" s="80" t="s">
        <v>319</v>
      </c>
      <c r="E229" s="70" t="s">
        <v>118</v>
      </c>
      <c r="F229" s="116">
        <v>340180</v>
      </c>
      <c r="G229" s="99"/>
      <c r="H229" s="94"/>
      <c r="I229" s="71">
        <f>Tabla3[[#This Row],[VALOR UNITARIO OFERTADO SIN IMPUESTO]]*Tabla3[[#This Row],[DÍAS]]*Tabla3[[#This Row],[CANTIDAD]]</f>
        <v>0</v>
      </c>
      <c r="J229" s="71">
        <f>Tabla3[[#This Row],[VALOR TOTAL SIN IMPUESTO]]*0.19</f>
        <v>0</v>
      </c>
      <c r="K229" s="71"/>
      <c r="L229" s="71">
        <f>Tabla3[[#This Row],[VALOR TOTAL SIN IMPUESTO]]+Tabla3[[#This Row],[IVA]]+Tabla3[[#This Row],[IMPOCONSUMO]]</f>
        <v>0</v>
      </c>
      <c r="M229" s="108"/>
    </row>
    <row r="230" spans="1:13" s="144" customFormat="1" ht="45" hidden="1">
      <c r="A230" s="145">
        <v>229</v>
      </c>
      <c r="B230" s="149" t="s">
        <v>19</v>
      </c>
      <c r="C230" s="146" t="s">
        <v>320</v>
      </c>
      <c r="D230" s="147" t="s">
        <v>321</v>
      </c>
      <c r="E230" s="141" t="s">
        <v>118</v>
      </c>
      <c r="F230" s="116">
        <v>13403</v>
      </c>
      <c r="G230" s="148"/>
      <c r="H230" s="142"/>
      <c r="I230" s="143">
        <f>Tabla3[[#This Row],[VALOR UNITARIO OFERTADO SIN IMPUESTO]]*Tabla3[[#This Row],[DÍAS]]*Tabla3[[#This Row],[CANTIDAD]]</f>
        <v>0</v>
      </c>
      <c r="J230" s="143">
        <f>Tabla3[[#This Row],[VALOR TOTAL SIN IMPUESTO]]*0.19</f>
        <v>0</v>
      </c>
      <c r="K230" s="143"/>
      <c r="L230" s="143">
        <f>Tabla3[[#This Row],[VALOR TOTAL SIN IMPUESTO]]+Tabla3[[#This Row],[IVA]]+Tabla3[[#This Row],[IMPOCONSUMO]]</f>
        <v>0</v>
      </c>
      <c r="M230" s="108"/>
    </row>
    <row r="231" spans="1:13" ht="60" hidden="1">
      <c r="A231" s="75">
        <v>230</v>
      </c>
      <c r="B231" s="76" t="s">
        <v>19</v>
      </c>
      <c r="C231" s="79" t="s">
        <v>322</v>
      </c>
      <c r="D231" s="80" t="s">
        <v>323</v>
      </c>
      <c r="E231" s="70" t="s">
        <v>118</v>
      </c>
      <c r="F231" s="116">
        <v>13721</v>
      </c>
      <c r="G231" s="99"/>
      <c r="H231" s="94"/>
      <c r="I231" s="71">
        <f>Tabla3[[#This Row],[VALOR UNITARIO OFERTADO SIN IMPUESTO]]*Tabla3[[#This Row],[DÍAS]]*Tabla3[[#This Row],[CANTIDAD]]</f>
        <v>0</v>
      </c>
      <c r="J231" s="71">
        <f>Tabla3[[#This Row],[VALOR TOTAL SIN IMPUESTO]]*0.19</f>
        <v>0</v>
      </c>
      <c r="K231" s="71"/>
      <c r="L231" s="71">
        <f>Tabla3[[#This Row],[VALOR TOTAL SIN IMPUESTO]]+Tabla3[[#This Row],[IVA]]+Tabla3[[#This Row],[IMPOCONSUMO]]</f>
        <v>0</v>
      </c>
      <c r="M231" s="108"/>
    </row>
    <row r="232" spans="1:13" ht="60" hidden="1">
      <c r="A232" s="75">
        <v>231</v>
      </c>
      <c r="B232" s="76" t="s">
        <v>19</v>
      </c>
      <c r="C232" s="79" t="s">
        <v>324</v>
      </c>
      <c r="D232" s="80" t="s">
        <v>325</v>
      </c>
      <c r="E232" s="70" t="s">
        <v>118</v>
      </c>
      <c r="F232" s="116">
        <v>16582</v>
      </c>
      <c r="G232" s="99"/>
      <c r="H232" s="94"/>
      <c r="I232" s="71">
        <f>Tabla3[[#This Row],[VALOR UNITARIO OFERTADO SIN IMPUESTO]]*Tabla3[[#This Row],[DÍAS]]*Tabla3[[#This Row],[CANTIDAD]]</f>
        <v>0</v>
      </c>
      <c r="J232" s="71">
        <f>Tabla3[[#This Row],[VALOR TOTAL SIN IMPUESTO]]*0.19</f>
        <v>0</v>
      </c>
      <c r="K232" s="71"/>
      <c r="L232" s="71">
        <f>Tabla3[[#This Row],[VALOR TOTAL SIN IMPUESTO]]+Tabla3[[#This Row],[IVA]]+Tabla3[[#This Row],[IMPOCONSUMO]]</f>
        <v>0</v>
      </c>
      <c r="M232" s="108"/>
    </row>
    <row r="233" spans="1:13" ht="30" hidden="1">
      <c r="A233" s="75">
        <v>232</v>
      </c>
      <c r="B233" s="76" t="s">
        <v>19</v>
      </c>
      <c r="C233" s="79" t="s">
        <v>326</v>
      </c>
      <c r="D233" s="80" t="s">
        <v>327</v>
      </c>
      <c r="E233" s="70" t="s">
        <v>118</v>
      </c>
      <c r="F233" s="116">
        <v>37841</v>
      </c>
      <c r="G233" s="99"/>
      <c r="H233" s="94"/>
      <c r="I233" s="71">
        <f>Tabla3[[#This Row],[VALOR UNITARIO OFERTADO SIN IMPUESTO]]*Tabla3[[#This Row],[DÍAS]]*Tabla3[[#This Row],[CANTIDAD]]</f>
        <v>0</v>
      </c>
      <c r="J233" s="71">
        <f>Tabla3[[#This Row],[VALOR TOTAL SIN IMPUESTO]]*0.19</f>
        <v>0</v>
      </c>
      <c r="K233" s="71"/>
      <c r="L233" s="71">
        <f>Tabla3[[#This Row],[VALOR TOTAL SIN IMPUESTO]]+Tabla3[[#This Row],[IVA]]+Tabla3[[#This Row],[IMPOCONSUMO]]</f>
        <v>0</v>
      </c>
      <c r="M233" s="108"/>
    </row>
    <row r="234" spans="1:13" ht="15" hidden="1">
      <c r="A234" s="75">
        <v>233</v>
      </c>
      <c r="B234" s="76" t="s">
        <v>19</v>
      </c>
      <c r="C234" s="79" t="s">
        <v>328</v>
      </c>
      <c r="D234" s="80" t="s">
        <v>329</v>
      </c>
      <c r="E234" s="70" t="s">
        <v>118</v>
      </c>
      <c r="F234" s="116">
        <v>34784</v>
      </c>
      <c r="G234" s="99"/>
      <c r="H234" s="94"/>
      <c r="I234" s="71">
        <f>Tabla3[[#This Row],[VALOR UNITARIO OFERTADO SIN IMPUESTO]]*Tabla3[[#This Row],[DÍAS]]*Tabla3[[#This Row],[CANTIDAD]]</f>
        <v>0</v>
      </c>
      <c r="J234" s="71">
        <f>Tabla3[[#This Row],[VALOR TOTAL SIN IMPUESTO]]*0.19</f>
        <v>0</v>
      </c>
      <c r="K234" s="71"/>
      <c r="L234" s="71">
        <f>Tabla3[[#This Row],[VALOR TOTAL SIN IMPUESTO]]+Tabla3[[#This Row],[IVA]]+Tabla3[[#This Row],[IMPOCONSUMO]]</f>
        <v>0</v>
      </c>
      <c r="M234" s="108"/>
    </row>
    <row r="235" spans="1:13" ht="60" hidden="1">
      <c r="A235" s="75">
        <v>234</v>
      </c>
      <c r="B235" s="76" t="s">
        <v>19</v>
      </c>
      <c r="C235" s="79" t="s">
        <v>113</v>
      </c>
      <c r="D235" s="80" t="s">
        <v>330</v>
      </c>
      <c r="E235" s="70" t="s">
        <v>118</v>
      </c>
      <c r="F235" s="116">
        <v>15745</v>
      </c>
      <c r="G235" s="99"/>
      <c r="H235" s="94"/>
      <c r="I235" s="71">
        <f>Tabla3[[#This Row],[VALOR UNITARIO OFERTADO SIN IMPUESTO]]*Tabla3[[#This Row],[DÍAS]]*Tabla3[[#This Row],[CANTIDAD]]</f>
        <v>0</v>
      </c>
      <c r="J235" s="71">
        <f>Tabla3[[#This Row],[VALOR TOTAL SIN IMPUESTO]]*0.19</f>
        <v>0</v>
      </c>
      <c r="K235" s="71"/>
      <c r="L235" s="71">
        <f>Tabla3[[#This Row],[VALOR TOTAL SIN IMPUESTO]]+Tabla3[[#This Row],[IVA]]+Tabla3[[#This Row],[IMPOCONSUMO]]</f>
        <v>0</v>
      </c>
      <c r="M235" s="108"/>
    </row>
    <row r="236" spans="1:13" ht="30" hidden="1">
      <c r="A236" s="75">
        <v>235</v>
      </c>
      <c r="B236" s="76" t="s">
        <v>19</v>
      </c>
      <c r="C236" s="79" t="s">
        <v>331</v>
      </c>
      <c r="D236" s="80" t="s">
        <v>332</v>
      </c>
      <c r="E236" s="70" t="s">
        <v>118</v>
      </c>
      <c r="F236" s="116">
        <v>77594</v>
      </c>
      <c r="G236" s="99"/>
      <c r="H236" s="94"/>
      <c r="I236" s="71">
        <f>Tabla3[[#This Row],[VALOR UNITARIO OFERTADO SIN IMPUESTO]]*Tabla3[[#This Row],[DÍAS]]*Tabla3[[#This Row],[CANTIDAD]]</f>
        <v>0</v>
      </c>
      <c r="J236" s="71">
        <f>Tabla3[[#This Row],[VALOR TOTAL SIN IMPUESTO]]*0.19</f>
        <v>0</v>
      </c>
      <c r="K236" s="71"/>
      <c r="L236" s="71">
        <f>Tabla3[[#This Row],[VALOR TOTAL SIN IMPUESTO]]+Tabla3[[#This Row],[IVA]]+Tabla3[[#This Row],[IMPOCONSUMO]]</f>
        <v>0</v>
      </c>
      <c r="M236" s="108"/>
    </row>
    <row r="237" spans="1:13" ht="30" hidden="1">
      <c r="A237" s="75">
        <v>236</v>
      </c>
      <c r="B237" s="76" t="s">
        <v>19</v>
      </c>
      <c r="C237" s="79" t="s">
        <v>333</v>
      </c>
      <c r="D237" s="80" t="s">
        <v>334</v>
      </c>
      <c r="E237" s="70" t="s">
        <v>118</v>
      </c>
      <c r="F237" s="116">
        <v>33306</v>
      </c>
      <c r="G237" s="99"/>
      <c r="H237" s="94"/>
      <c r="I237" s="71">
        <f>Tabla3[[#This Row],[VALOR UNITARIO OFERTADO SIN IMPUESTO]]*Tabla3[[#This Row],[DÍAS]]*Tabla3[[#This Row],[CANTIDAD]]</f>
        <v>0</v>
      </c>
      <c r="J237" s="71"/>
      <c r="K237" s="71"/>
      <c r="L237" s="71">
        <f>Tabla3[[#This Row],[VALOR TOTAL SIN IMPUESTO]]+Tabla3[[#This Row],[IVA]]+Tabla3[[#This Row],[IMPOCONSUMO]]</f>
        <v>0</v>
      </c>
      <c r="M237" s="108"/>
    </row>
    <row r="238" spans="1:13" ht="60" hidden="1">
      <c r="A238" s="75">
        <v>237</v>
      </c>
      <c r="B238" s="76" t="s">
        <v>19</v>
      </c>
      <c r="C238" s="79" t="s">
        <v>335</v>
      </c>
      <c r="D238" s="80" t="s">
        <v>336</v>
      </c>
      <c r="E238" s="70" t="s">
        <v>118</v>
      </c>
      <c r="F238" s="116">
        <v>329555</v>
      </c>
      <c r="G238" s="99"/>
      <c r="H238" s="94"/>
      <c r="I238" s="71">
        <f>Tabla3[[#This Row],[VALOR UNITARIO OFERTADO SIN IMPUESTO]]*Tabla3[[#This Row],[DÍAS]]*Tabla3[[#This Row],[CANTIDAD]]</f>
        <v>0</v>
      </c>
      <c r="J238" s="71">
        <f>Tabla3[[#This Row],[VALOR TOTAL SIN IMPUESTO]]*0.19</f>
        <v>0</v>
      </c>
      <c r="K238" s="71"/>
      <c r="L238" s="71">
        <f>Tabla3[[#This Row],[VALOR TOTAL SIN IMPUESTO]]+Tabla3[[#This Row],[IVA]]+Tabla3[[#This Row],[IMPOCONSUMO]]</f>
        <v>0</v>
      </c>
      <c r="M238" s="108"/>
    </row>
    <row r="239" spans="1:13" ht="30" hidden="1">
      <c r="A239" s="75">
        <v>238</v>
      </c>
      <c r="B239" s="76" t="s">
        <v>19</v>
      </c>
      <c r="C239" s="79" t="s">
        <v>337</v>
      </c>
      <c r="D239" s="80" t="s">
        <v>338</v>
      </c>
      <c r="E239" s="70" t="s">
        <v>118</v>
      </c>
      <c r="F239" s="116">
        <v>12220</v>
      </c>
      <c r="G239" s="99"/>
      <c r="H239" s="94"/>
      <c r="I239" s="71">
        <f>Tabla3[[#This Row],[VALOR UNITARIO OFERTADO SIN IMPUESTO]]*Tabla3[[#This Row],[DÍAS]]*Tabla3[[#This Row],[CANTIDAD]]</f>
        <v>0</v>
      </c>
      <c r="J239" s="71">
        <f>Tabla3[[#This Row],[VALOR TOTAL SIN IMPUESTO]]*0.19</f>
        <v>0</v>
      </c>
      <c r="K239" s="71"/>
      <c r="L239" s="71">
        <f>Tabla3[[#This Row],[VALOR TOTAL SIN IMPUESTO]]+Tabla3[[#This Row],[IVA]]+Tabla3[[#This Row],[IMPOCONSUMO]]</f>
        <v>0</v>
      </c>
      <c r="M239" s="108"/>
    </row>
    <row r="240" spans="1:13" ht="30" hidden="1">
      <c r="A240" s="75">
        <v>239</v>
      </c>
      <c r="B240" s="76" t="s">
        <v>19</v>
      </c>
      <c r="C240" s="79" t="s">
        <v>339</v>
      </c>
      <c r="D240" s="80" t="s">
        <v>340</v>
      </c>
      <c r="E240" s="70" t="s">
        <v>118</v>
      </c>
      <c r="F240" s="116">
        <v>13144</v>
      </c>
      <c r="G240" s="99"/>
      <c r="H240" s="94"/>
      <c r="I240" s="71">
        <f>Tabla3[[#This Row],[VALOR UNITARIO OFERTADO SIN IMPUESTO]]*Tabla3[[#This Row],[DÍAS]]*Tabla3[[#This Row],[CANTIDAD]]</f>
        <v>0</v>
      </c>
      <c r="J240" s="71">
        <f>Tabla3[[#This Row],[VALOR TOTAL SIN IMPUESTO]]*0.19</f>
        <v>0</v>
      </c>
      <c r="K240" s="71"/>
      <c r="L240" s="71">
        <f>Tabla3[[#This Row],[VALOR TOTAL SIN IMPUESTO]]+Tabla3[[#This Row],[IVA]]+Tabla3[[#This Row],[IMPOCONSUMO]]</f>
        <v>0</v>
      </c>
      <c r="M240" s="108"/>
    </row>
    <row r="241" spans="1:13" ht="15" hidden="1">
      <c r="A241" s="75">
        <v>240</v>
      </c>
      <c r="B241" s="76" t="s">
        <v>19</v>
      </c>
      <c r="C241" s="79" t="s">
        <v>341</v>
      </c>
      <c r="D241" s="80" t="s">
        <v>342</v>
      </c>
      <c r="E241" s="70" t="s">
        <v>118</v>
      </c>
      <c r="F241" s="116">
        <v>49785</v>
      </c>
      <c r="G241" s="99"/>
      <c r="H241" s="94"/>
      <c r="I241" s="71">
        <f>Tabla3[[#This Row],[VALOR UNITARIO OFERTADO SIN IMPUESTO]]*Tabla3[[#This Row],[DÍAS]]*Tabla3[[#This Row],[CANTIDAD]]</f>
        <v>0</v>
      </c>
      <c r="J241" s="71">
        <f>Tabla3[[#This Row],[VALOR TOTAL SIN IMPUESTO]]*0.19</f>
        <v>0</v>
      </c>
      <c r="K241" s="71"/>
      <c r="L241" s="71">
        <f>Tabla3[[#This Row],[VALOR TOTAL SIN IMPUESTO]]+Tabla3[[#This Row],[IVA]]+Tabla3[[#This Row],[IMPOCONSUMO]]</f>
        <v>0</v>
      </c>
      <c r="M241" s="108"/>
    </row>
    <row r="242" spans="1:13" ht="30" hidden="1">
      <c r="A242" s="75">
        <v>241</v>
      </c>
      <c r="B242" s="76" t="s">
        <v>19</v>
      </c>
      <c r="C242" s="79" t="s">
        <v>343</v>
      </c>
      <c r="D242" s="80" t="s">
        <v>344</v>
      </c>
      <c r="E242" s="70" t="s">
        <v>118</v>
      </c>
      <c r="F242" s="116">
        <v>174988</v>
      </c>
      <c r="G242" s="99"/>
      <c r="H242" s="94"/>
      <c r="I242" s="71">
        <f>Tabla3[[#This Row],[VALOR UNITARIO OFERTADO SIN IMPUESTO]]*Tabla3[[#This Row],[DÍAS]]*Tabla3[[#This Row],[CANTIDAD]]</f>
        <v>0</v>
      </c>
      <c r="J242" s="71">
        <f>Tabla3[[#This Row],[VALOR TOTAL SIN IMPUESTO]]*0.19</f>
        <v>0</v>
      </c>
      <c r="K242" s="71"/>
      <c r="L242" s="71">
        <f>Tabla3[[#This Row],[VALOR TOTAL SIN IMPUESTO]]+Tabla3[[#This Row],[IVA]]+Tabla3[[#This Row],[IMPOCONSUMO]]</f>
        <v>0</v>
      </c>
      <c r="M242" s="108"/>
    </row>
    <row r="243" spans="1:13" ht="60" hidden="1">
      <c r="A243" s="75">
        <v>242</v>
      </c>
      <c r="B243" s="76" t="s">
        <v>19</v>
      </c>
      <c r="C243" s="79" t="s">
        <v>345</v>
      </c>
      <c r="D243" s="80" t="s">
        <v>346</v>
      </c>
      <c r="E243" s="70" t="s">
        <v>118</v>
      </c>
      <c r="F243" s="116">
        <v>173637</v>
      </c>
      <c r="G243" s="99"/>
      <c r="H243" s="94"/>
      <c r="I243" s="71">
        <f>Tabla3[[#This Row],[VALOR UNITARIO OFERTADO SIN IMPUESTO]]*Tabla3[[#This Row],[DÍAS]]*Tabla3[[#This Row],[CANTIDAD]]</f>
        <v>0</v>
      </c>
      <c r="J243" s="71">
        <f>Tabla3[[#This Row],[VALOR TOTAL SIN IMPUESTO]]*0.19</f>
        <v>0</v>
      </c>
      <c r="K243" s="71"/>
      <c r="L243" s="71">
        <f>Tabla3[[#This Row],[VALOR TOTAL SIN IMPUESTO]]+Tabla3[[#This Row],[IVA]]+Tabla3[[#This Row],[IMPOCONSUMO]]</f>
        <v>0</v>
      </c>
      <c r="M243" s="108"/>
    </row>
    <row r="244" spans="1:13" ht="15" hidden="1">
      <c r="A244" s="75">
        <v>243</v>
      </c>
      <c r="B244" s="76" t="s">
        <v>19</v>
      </c>
      <c r="C244" s="79" t="s">
        <v>347</v>
      </c>
      <c r="D244" s="80" t="s">
        <v>348</v>
      </c>
      <c r="E244" s="70" t="s">
        <v>118</v>
      </c>
      <c r="F244" s="116">
        <v>7932</v>
      </c>
      <c r="G244" s="99"/>
      <c r="H244" s="94"/>
      <c r="I244" s="71">
        <f>Tabla3[[#This Row],[VALOR UNITARIO OFERTADO SIN IMPUESTO]]*Tabla3[[#This Row],[DÍAS]]*Tabla3[[#This Row],[CANTIDAD]]</f>
        <v>0</v>
      </c>
      <c r="J244" s="71">
        <f>Tabla3[[#This Row],[VALOR TOTAL SIN IMPUESTO]]*0.19</f>
        <v>0</v>
      </c>
      <c r="K244" s="71"/>
      <c r="L244" s="71">
        <f>Tabla3[[#This Row],[VALOR TOTAL SIN IMPUESTO]]+Tabla3[[#This Row],[IVA]]+Tabla3[[#This Row],[IMPOCONSUMO]]</f>
        <v>0</v>
      </c>
      <c r="M244" s="108"/>
    </row>
    <row r="245" spans="1:13" ht="60" hidden="1">
      <c r="A245" s="75">
        <v>244</v>
      </c>
      <c r="B245" s="76" t="s">
        <v>19</v>
      </c>
      <c r="C245" s="79" t="s">
        <v>349</v>
      </c>
      <c r="D245" s="80" t="s">
        <v>350</v>
      </c>
      <c r="E245" s="70" t="s">
        <v>118</v>
      </c>
      <c r="F245" s="116">
        <v>256544</v>
      </c>
      <c r="G245" s="99"/>
      <c r="H245" s="94"/>
      <c r="I245" s="71">
        <f>Tabla3[[#This Row],[VALOR UNITARIO OFERTADO SIN IMPUESTO]]*Tabla3[[#This Row],[DÍAS]]*Tabla3[[#This Row],[CANTIDAD]]</f>
        <v>0</v>
      </c>
      <c r="J245" s="71">
        <f>Tabla3[[#This Row],[VALOR TOTAL SIN IMPUESTO]]*0.19</f>
        <v>0</v>
      </c>
      <c r="K245" s="71"/>
      <c r="L245" s="71">
        <f>Tabla3[[#This Row],[VALOR TOTAL SIN IMPUESTO]]+Tabla3[[#This Row],[IVA]]+Tabla3[[#This Row],[IMPOCONSUMO]]</f>
        <v>0</v>
      </c>
      <c r="M245" s="108"/>
    </row>
    <row r="246" spans="1:13" ht="60" hidden="1">
      <c r="A246" s="75">
        <v>245</v>
      </c>
      <c r="B246" s="76" t="s">
        <v>19</v>
      </c>
      <c r="C246" s="79" t="s">
        <v>351</v>
      </c>
      <c r="D246" s="80" t="s">
        <v>352</v>
      </c>
      <c r="E246" s="70" t="s">
        <v>118</v>
      </c>
      <c r="F246" s="116">
        <v>79874</v>
      </c>
      <c r="G246" s="99"/>
      <c r="H246" s="94"/>
      <c r="I246" s="71">
        <f>Tabla3[[#This Row],[VALOR UNITARIO OFERTADO SIN IMPUESTO]]*Tabla3[[#This Row],[DÍAS]]*Tabla3[[#This Row],[CANTIDAD]]</f>
        <v>0</v>
      </c>
      <c r="J246" s="71">
        <f>Tabla3[[#This Row],[VALOR TOTAL SIN IMPUESTO]]*0.19</f>
        <v>0</v>
      </c>
      <c r="K246" s="71"/>
      <c r="L246" s="71">
        <f>Tabla3[[#This Row],[VALOR TOTAL SIN IMPUESTO]]+Tabla3[[#This Row],[IVA]]+Tabla3[[#This Row],[IMPOCONSUMO]]</f>
        <v>0</v>
      </c>
      <c r="M246" s="108"/>
    </row>
    <row r="247" spans="1:13" ht="75" hidden="1">
      <c r="A247" s="75">
        <v>246</v>
      </c>
      <c r="B247" s="76" t="s">
        <v>19</v>
      </c>
      <c r="C247" s="79" t="s">
        <v>353</v>
      </c>
      <c r="D247" s="80" t="s">
        <v>354</v>
      </c>
      <c r="E247" s="70" t="s">
        <v>118</v>
      </c>
      <c r="F247" s="116">
        <v>53179</v>
      </c>
      <c r="G247" s="99"/>
      <c r="H247" s="94"/>
      <c r="I247" s="71">
        <f>Tabla3[[#This Row],[VALOR UNITARIO OFERTADO SIN IMPUESTO]]*Tabla3[[#This Row],[DÍAS]]*Tabla3[[#This Row],[CANTIDAD]]</f>
        <v>0</v>
      </c>
      <c r="J247" s="71">
        <f>Tabla3[[#This Row],[VALOR TOTAL SIN IMPUESTO]]*0.19</f>
        <v>0</v>
      </c>
      <c r="K247" s="71"/>
      <c r="L247" s="71">
        <f>Tabla3[[#This Row],[VALOR TOTAL SIN IMPUESTO]]+Tabla3[[#This Row],[IVA]]+Tabla3[[#This Row],[IMPOCONSUMO]]</f>
        <v>0</v>
      </c>
      <c r="M247" s="108"/>
    </row>
    <row r="248" spans="1:13" ht="45" hidden="1">
      <c r="A248" s="75">
        <v>247</v>
      </c>
      <c r="B248" s="76" t="s">
        <v>19</v>
      </c>
      <c r="C248" s="79" t="s">
        <v>355</v>
      </c>
      <c r="D248" s="80" t="s">
        <v>356</v>
      </c>
      <c r="E248" s="70" t="s">
        <v>118</v>
      </c>
      <c r="F248" s="116">
        <v>78806</v>
      </c>
      <c r="G248" s="99"/>
      <c r="H248" s="94"/>
      <c r="I248" s="71">
        <f>Tabla3[[#This Row],[VALOR UNITARIO OFERTADO SIN IMPUESTO]]*Tabla3[[#This Row],[DÍAS]]*Tabla3[[#This Row],[CANTIDAD]]</f>
        <v>0</v>
      </c>
      <c r="J248" s="71">
        <f>Tabla3[[#This Row],[VALOR TOTAL SIN IMPUESTO]]*0.19</f>
        <v>0</v>
      </c>
      <c r="K248" s="71"/>
      <c r="L248" s="71">
        <f>Tabla3[[#This Row],[VALOR TOTAL SIN IMPUESTO]]+Tabla3[[#This Row],[IVA]]+Tabla3[[#This Row],[IMPOCONSUMO]]</f>
        <v>0</v>
      </c>
      <c r="M248" s="108"/>
    </row>
    <row r="249" spans="1:13" ht="30" hidden="1">
      <c r="A249" s="75">
        <v>248</v>
      </c>
      <c r="B249" s="76" t="s">
        <v>19</v>
      </c>
      <c r="C249" s="79" t="s">
        <v>357</v>
      </c>
      <c r="D249" s="80" t="s">
        <v>358</v>
      </c>
      <c r="E249" s="70" t="s">
        <v>118</v>
      </c>
      <c r="F249" s="116">
        <v>19396</v>
      </c>
      <c r="G249" s="99"/>
      <c r="H249" s="94"/>
      <c r="I249" s="71">
        <f>Tabla3[[#This Row],[VALOR UNITARIO OFERTADO SIN IMPUESTO]]*Tabla3[[#This Row],[DÍAS]]*Tabla3[[#This Row],[CANTIDAD]]</f>
        <v>0</v>
      </c>
      <c r="J249" s="71">
        <f>Tabla3[[#This Row],[VALOR TOTAL SIN IMPUESTO]]*0.19</f>
        <v>0</v>
      </c>
      <c r="K249" s="71"/>
      <c r="L249" s="71">
        <f>Tabla3[[#This Row],[VALOR TOTAL SIN IMPUESTO]]+Tabla3[[#This Row],[IVA]]+Tabla3[[#This Row],[IMPOCONSUMO]]</f>
        <v>0</v>
      </c>
      <c r="M249" s="108"/>
    </row>
    <row r="250" spans="1:13" ht="105" hidden="1">
      <c r="A250" s="75">
        <v>249</v>
      </c>
      <c r="B250" s="76" t="s">
        <v>19</v>
      </c>
      <c r="C250" s="79" t="s">
        <v>359</v>
      </c>
      <c r="D250" s="80" t="s">
        <v>360</v>
      </c>
      <c r="E250" s="70" t="s">
        <v>118</v>
      </c>
      <c r="F250" s="116">
        <v>429632</v>
      </c>
      <c r="G250" s="99"/>
      <c r="H250" s="94"/>
      <c r="I250" s="71">
        <f>Tabla3[[#This Row],[VALOR UNITARIO OFERTADO SIN IMPUESTO]]*Tabla3[[#This Row],[DÍAS]]*Tabla3[[#This Row],[CANTIDAD]]</f>
        <v>0</v>
      </c>
      <c r="J250" s="71">
        <f>Tabla3[[#This Row],[VALOR TOTAL SIN IMPUESTO]]*0.19</f>
        <v>0</v>
      </c>
      <c r="K250" s="71"/>
      <c r="L250" s="71">
        <f>Tabla3[[#This Row],[VALOR TOTAL SIN IMPUESTO]]+Tabla3[[#This Row],[IVA]]+Tabla3[[#This Row],[IMPOCONSUMO]]</f>
        <v>0</v>
      </c>
      <c r="M250" s="108"/>
    </row>
    <row r="251" spans="1:13" ht="60" hidden="1">
      <c r="A251" s="75">
        <v>250</v>
      </c>
      <c r="B251" s="76" t="s">
        <v>19</v>
      </c>
      <c r="C251" s="79" t="s">
        <v>361</v>
      </c>
      <c r="D251" s="80" t="s">
        <v>362</v>
      </c>
      <c r="E251" s="70" t="s">
        <v>118</v>
      </c>
      <c r="F251" s="116">
        <v>3299353</v>
      </c>
      <c r="G251" s="99"/>
      <c r="H251" s="94"/>
      <c r="I251" s="71">
        <f>Tabla3[[#This Row],[VALOR UNITARIO OFERTADO SIN IMPUESTO]]*Tabla3[[#This Row],[DÍAS]]*Tabla3[[#This Row],[CANTIDAD]]</f>
        <v>0</v>
      </c>
      <c r="J251" s="71">
        <f>Tabla3[[#This Row],[VALOR TOTAL SIN IMPUESTO]]*0.19</f>
        <v>0</v>
      </c>
      <c r="K251" s="71"/>
      <c r="L251" s="71">
        <f>Tabla3[[#This Row],[VALOR TOTAL SIN IMPUESTO]]+Tabla3[[#This Row],[IVA]]+Tabla3[[#This Row],[IMPOCONSUMO]]</f>
        <v>0</v>
      </c>
      <c r="M251" s="108"/>
    </row>
    <row r="252" spans="1:13" ht="45" hidden="1">
      <c r="A252" s="75">
        <v>251</v>
      </c>
      <c r="B252" s="76" t="s">
        <v>19</v>
      </c>
      <c r="C252" s="79" t="s">
        <v>363</v>
      </c>
      <c r="D252" s="80" t="s">
        <v>364</v>
      </c>
      <c r="E252" s="70" t="s">
        <v>118</v>
      </c>
      <c r="F252" s="116">
        <v>2266931</v>
      </c>
      <c r="G252" s="99"/>
      <c r="H252" s="94"/>
      <c r="I252" s="71">
        <f>Tabla3[[#This Row],[VALOR UNITARIO OFERTADO SIN IMPUESTO]]*Tabla3[[#This Row],[DÍAS]]*Tabla3[[#This Row],[CANTIDAD]]</f>
        <v>0</v>
      </c>
      <c r="J252" s="71">
        <f>Tabla3[[#This Row],[VALOR TOTAL SIN IMPUESTO]]*0.19</f>
        <v>0</v>
      </c>
      <c r="K252" s="71"/>
      <c r="L252" s="71">
        <f>Tabla3[[#This Row],[VALOR TOTAL SIN IMPUESTO]]+Tabla3[[#This Row],[IVA]]+Tabla3[[#This Row],[IMPOCONSUMO]]</f>
        <v>0</v>
      </c>
      <c r="M252" s="108"/>
    </row>
    <row r="253" spans="1:13" ht="45" hidden="1">
      <c r="A253" s="75">
        <v>252</v>
      </c>
      <c r="B253" s="76" t="s">
        <v>19</v>
      </c>
      <c r="C253" s="79" t="s">
        <v>365</v>
      </c>
      <c r="D253" s="80" t="s">
        <v>366</v>
      </c>
      <c r="E253" s="70" t="s">
        <v>118</v>
      </c>
      <c r="F253" s="116">
        <v>1543448</v>
      </c>
      <c r="G253" s="99"/>
      <c r="H253" s="94"/>
      <c r="I253" s="71">
        <f>Tabla3[[#This Row],[VALOR UNITARIO OFERTADO SIN IMPUESTO]]*Tabla3[[#This Row],[DÍAS]]*Tabla3[[#This Row],[CANTIDAD]]</f>
        <v>0</v>
      </c>
      <c r="J253" s="71">
        <f>Tabla3[[#This Row],[VALOR TOTAL SIN IMPUESTO]]*0.19</f>
        <v>0</v>
      </c>
      <c r="K253" s="71"/>
      <c r="L253" s="71">
        <f>Tabla3[[#This Row],[VALOR TOTAL SIN IMPUESTO]]+Tabla3[[#This Row],[IVA]]+Tabla3[[#This Row],[IMPOCONSUMO]]</f>
        <v>0</v>
      </c>
      <c r="M253" s="108"/>
    </row>
    <row r="254" spans="1:13" ht="45" hidden="1">
      <c r="A254" s="75">
        <v>253</v>
      </c>
      <c r="B254" s="76" t="s">
        <v>19</v>
      </c>
      <c r="C254" s="79" t="s">
        <v>367</v>
      </c>
      <c r="D254" s="80" t="s">
        <v>368</v>
      </c>
      <c r="E254" s="70" t="s">
        <v>118</v>
      </c>
      <c r="F254" s="116">
        <v>2832628</v>
      </c>
      <c r="G254" s="99"/>
      <c r="H254" s="94"/>
      <c r="I254" s="71">
        <f>Tabla3[[#This Row],[VALOR UNITARIO OFERTADO SIN IMPUESTO]]*Tabla3[[#This Row],[DÍAS]]*Tabla3[[#This Row],[CANTIDAD]]</f>
        <v>0</v>
      </c>
      <c r="J254" s="71">
        <f>Tabla3[[#This Row],[VALOR TOTAL SIN IMPUESTO]]*0.19</f>
        <v>0</v>
      </c>
      <c r="K254" s="71"/>
      <c r="L254" s="71">
        <f>Tabla3[[#This Row],[VALOR TOTAL SIN IMPUESTO]]+Tabla3[[#This Row],[IVA]]+Tabla3[[#This Row],[IMPOCONSUMO]]</f>
        <v>0</v>
      </c>
      <c r="M254" s="108"/>
    </row>
    <row r="255" spans="1:13" ht="30" hidden="1">
      <c r="A255" s="75">
        <v>254</v>
      </c>
      <c r="B255" s="76" t="s">
        <v>19</v>
      </c>
      <c r="C255" s="79" t="s">
        <v>369</v>
      </c>
      <c r="D255" s="80" t="s">
        <v>370</v>
      </c>
      <c r="E255" s="70" t="s">
        <v>118</v>
      </c>
      <c r="F255" s="116">
        <v>6420</v>
      </c>
      <c r="G255" s="99"/>
      <c r="H255" s="94"/>
      <c r="I255" s="71">
        <f>Tabla3[[#This Row],[VALOR UNITARIO OFERTADO SIN IMPUESTO]]*Tabla3[[#This Row],[DÍAS]]*Tabla3[[#This Row],[CANTIDAD]]</f>
        <v>0</v>
      </c>
      <c r="J255" s="71">
        <f>Tabla3[[#This Row],[VALOR TOTAL SIN IMPUESTO]]*0.19</f>
        <v>0</v>
      </c>
      <c r="K255" s="71"/>
      <c r="L255" s="71">
        <f>Tabla3[[#This Row],[VALOR TOTAL SIN IMPUESTO]]+Tabla3[[#This Row],[IVA]]+Tabla3[[#This Row],[IMPOCONSUMO]]</f>
        <v>0</v>
      </c>
      <c r="M255" s="108"/>
    </row>
    <row r="256" spans="1:13" ht="30" hidden="1">
      <c r="A256" s="75">
        <v>255</v>
      </c>
      <c r="B256" s="76" t="s">
        <v>19</v>
      </c>
      <c r="C256" s="79" t="s">
        <v>371</v>
      </c>
      <c r="D256" s="80" t="s">
        <v>372</v>
      </c>
      <c r="E256" s="70" t="s">
        <v>118</v>
      </c>
      <c r="F256" s="116">
        <v>80002</v>
      </c>
      <c r="G256" s="99"/>
      <c r="H256" s="94"/>
      <c r="I256" s="71">
        <f>Tabla3[[#This Row],[VALOR UNITARIO OFERTADO SIN IMPUESTO]]*Tabla3[[#This Row],[DÍAS]]*Tabla3[[#This Row],[CANTIDAD]]</f>
        <v>0</v>
      </c>
      <c r="J256" s="71">
        <f>Tabla3[[#This Row],[VALOR TOTAL SIN IMPUESTO]]*0.19</f>
        <v>0</v>
      </c>
      <c r="K256" s="71"/>
      <c r="L256" s="71">
        <f>Tabla3[[#This Row],[VALOR TOTAL SIN IMPUESTO]]+Tabla3[[#This Row],[IVA]]+Tabla3[[#This Row],[IMPOCONSUMO]]</f>
        <v>0</v>
      </c>
      <c r="M256" s="108"/>
    </row>
    <row r="257" spans="1:13" ht="30" hidden="1">
      <c r="A257" s="75">
        <v>256</v>
      </c>
      <c r="B257" s="76" t="s">
        <v>19</v>
      </c>
      <c r="C257" s="79" t="s">
        <v>371</v>
      </c>
      <c r="D257" s="80" t="s">
        <v>373</v>
      </c>
      <c r="E257" s="70" t="s">
        <v>118</v>
      </c>
      <c r="F257" s="116">
        <v>137685</v>
      </c>
      <c r="G257" s="99"/>
      <c r="H257" s="94"/>
      <c r="I257" s="71">
        <f>Tabla3[[#This Row],[VALOR UNITARIO OFERTADO SIN IMPUESTO]]*Tabla3[[#This Row],[DÍAS]]*Tabla3[[#This Row],[CANTIDAD]]</f>
        <v>0</v>
      </c>
      <c r="J257" s="71">
        <f>Tabla3[[#This Row],[VALOR TOTAL SIN IMPUESTO]]*0.19</f>
        <v>0</v>
      </c>
      <c r="K257" s="71"/>
      <c r="L257" s="71">
        <f>Tabla3[[#This Row],[VALOR TOTAL SIN IMPUESTO]]+Tabla3[[#This Row],[IVA]]+Tabla3[[#This Row],[IMPOCONSUMO]]</f>
        <v>0</v>
      </c>
      <c r="M257" s="108"/>
    </row>
    <row r="258" spans="1:13" ht="30" hidden="1">
      <c r="A258" s="75">
        <v>257</v>
      </c>
      <c r="B258" s="76" t="s">
        <v>19</v>
      </c>
      <c r="C258" s="79" t="s">
        <v>374</v>
      </c>
      <c r="D258" s="80" t="s">
        <v>372</v>
      </c>
      <c r="E258" s="70" t="s">
        <v>118</v>
      </c>
      <c r="F258" s="116">
        <v>119486</v>
      </c>
      <c r="G258" s="99"/>
      <c r="H258" s="94"/>
      <c r="I258" s="71">
        <f>Tabla3[[#This Row],[VALOR UNITARIO OFERTADO SIN IMPUESTO]]*Tabla3[[#This Row],[DÍAS]]*Tabla3[[#This Row],[CANTIDAD]]</f>
        <v>0</v>
      </c>
      <c r="J258" s="71">
        <f>Tabla3[[#This Row],[VALOR TOTAL SIN IMPUESTO]]*0.19</f>
        <v>0</v>
      </c>
      <c r="K258" s="71"/>
      <c r="L258" s="71">
        <f>Tabla3[[#This Row],[VALOR TOTAL SIN IMPUESTO]]+Tabla3[[#This Row],[IVA]]+Tabla3[[#This Row],[IMPOCONSUMO]]</f>
        <v>0</v>
      </c>
      <c r="M258" s="108"/>
    </row>
    <row r="259" spans="1:13" ht="30" hidden="1">
      <c r="A259" s="75">
        <v>258</v>
      </c>
      <c r="B259" s="76" t="s">
        <v>19</v>
      </c>
      <c r="C259" s="79" t="s">
        <v>374</v>
      </c>
      <c r="D259" s="80" t="s">
        <v>373</v>
      </c>
      <c r="E259" s="70" t="s">
        <v>118</v>
      </c>
      <c r="F259" s="116">
        <v>173632</v>
      </c>
      <c r="G259" s="99"/>
      <c r="H259" s="94"/>
      <c r="I259" s="71">
        <f>Tabla3[[#This Row],[VALOR UNITARIO OFERTADO SIN IMPUESTO]]*Tabla3[[#This Row],[DÍAS]]*Tabla3[[#This Row],[CANTIDAD]]</f>
        <v>0</v>
      </c>
      <c r="J259" s="71">
        <f>Tabla3[[#This Row],[VALOR TOTAL SIN IMPUESTO]]*0.19</f>
        <v>0</v>
      </c>
      <c r="K259" s="71"/>
      <c r="L259" s="71">
        <f>Tabla3[[#This Row],[VALOR TOTAL SIN IMPUESTO]]+Tabla3[[#This Row],[IVA]]+Tabla3[[#This Row],[IMPOCONSUMO]]</f>
        <v>0</v>
      </c>
      <c r="M259" s="108"/>
    </row>
    <row r="260" spans="1:13" ht="75" hidden="1">
      <c r="A260" s="75">
        <v>259</v>
      </c>
      <c r="B260" s="76" t="s">
        <v>19</v>
      </c>
      <c r="C260" s="79" t="s">
        <v>117</v>
      </c>
      <c r="D260" s="80" t="s">
        <v>375</v>
      </c>
      <c r="E260" s="70" t="s">
        <v>118</v>
      </c>
      <c r="F260" s="116">
        <v>331884</v>
      </c>
      <c r="G260" s="99"/>
      <c r="H260" s="94"/>
      <c r="I260" s="71">
        <f>Tabla3[[#This Row],[VALOR UNITARIO OFERTADO SIN IMPUESTO]]*Tabla3[[#This Row],[DÍAS]]*Tabla3[[#This Row],[CANTIDAD]]</f>
        <v>0</v>
      </c>
      <c r="J260" s="71">
        <f>Tabla3[[#This Row],[VALOR TOTAL SIN IMPUESTO]]*0.19</f>
        <v>0</v>
      </c>
      <c r="K260" s="71"/>
      <c r="L260" s="71">
        <f>Tabla3[[#This Row],[VALOR TOTAL SIN IMPUESTO]]+Tabla3[[#This Row],[IVA]]+Tabla3[[#This Row],[IMPOCONSUMO]]</f>
        <v>0</v>
      </c>
      <c r="M260" s="108"/>
    </row>
    <row r="261" spans="1:13" ht="30" hidden="1">
      <c r="A261" s="75">
        <v>260</v>
      </c>
      <c r="B261" s="76" t="s">
        <v>19</v>
      </c>
      <c r="C261" s="79" t="s">
        <v>376</v>
      </c>
      <c r="D261" s="80" t="s">
        <v>377</v>
      </c>
      <c r="E261" s="70" t="s">
        <v>118</v>
      </c>
      <c r="F261" s="116">
        <v>9300</v>
      </c>
      <c r="G261" s="99"/>
      <c r="H261" s="94"/>
      <c r="I261" s="71">
        <f>Tabla3[[#This Row],[VALOR UNITARIO OFERTADO SIN IMPUESTO]]*Tabla3[[#This Row],[DÍAS]]*Tabla3[[#This Row],[CANTIDAD]]</f>
        <v>0</v>
      </c>
      <c r="J261" s="71">
        <f>Tabla3[[#This Row],[VALOR TOTAL SIN IMPUESTO]]*0.19</f>
        <v>0</v>
      </c>
      <c r="K261" s="71"/>
      <c r="L261" s="71">
        <f>Tabla3[[#This Row],[VALOR TOTAL SIN IMPUESTO]]+Tabla3[[#This Row],[IVA]]+Tabla3[[#This Row],[IMPOCONSUMO]]</f>
        <v>0</v>
      </c>
      <c r="M261" s="108"/>
    </row>
    <row r="262" spans="1:13" ht="30" hidden="1">
      <c r="A262" s="75">
        <v>261</v>
      </c>
      <c r="B262" s="76" t="s">
        <v>19</v>
      </c>
      <c r="C262" s="79" t="s">
        <v>378</v>
      </c>
      <c r="D262" s="80" t="s">
        <v>379</v>
      </c>
      <c r="E262" s="70" t="s">
        <v>118</v>
      </c>
      <c r="F262" s="116">
        <v>13578</v>
      </c>
      <c r="G262" s="99"/>
      <c r="H262" s="94"/>
      <c r="I262" s="71">
        <f>Tabla3[[#This Row],[VALOR UNITARIO OFERTADO SIN IMPUESTO]]*Tabla3[[#This Row],[DÍAS]]*Tabla3[[#This Row],[CANTIDAD]]</f>
        <v>0</v>
      </c>
      <c r="J262" s="71">
        <f>Tabla3[[#This Row],[VALOR TOTAL SIN IMPUESTO]]*0.19</f>
        <v>0</v>
      </c>
      <c r="K262" s="71"/>
      <c r="L262" s="71">
        <f>Tabla3[[#This Row],[VALOR TOTAL SIN IMPUESTO]]+Tabla3[[#This Row],[IVA]]+Tabla3[[#This Row],[IMPOCONSUMO]]</f>
        <v>0</v>
      </c>
      <c r="M262" s="108"/>
    </row>
    <row r="263" spans="1:13" ht="30" hidden="1">
      <c r="A263" s="75">
        <v>262</v>
      </c>
      <c r="B263" s="76" t="s">
        <v>19</v>
      </c>
      <c r="C263" s="79" t="s">
        <v>380</v>
      </c>
      <c r="D263" s="80" t="s">
        <v>381</v>
      </c>
      <c r="E263" s="70" t="s">
        <v>118</v>
      </c>
      <c r="F263" s="116">
        <v>19210</v>
      </c>
      <c r="G263" s="99"/>
      <c r="H263" s="94"/>
      <c r="I263" s="71">
        <f>Tabla3[[#This Row],[VALOR UNITARIO OFERTADO SIN IMPUESTO]]*Tabla3[[#This Row],[DÍAS]]*Tabla3[[#This Row],[CANTIDAD]]</f>
        <v>0</v>
      </c>
      <c r="J263" s="71">
        <f>Tabla3[[#This Row],[VALOR TOTAL SIN IMPUESTO]]*0.19</f>
        <v>0</v>
      </c>
      <c r="K263" s="71"/>
      <c r="L263" s="71">
        <f>Tabla3[[#This Row],[VALOR TOTAL SIN IMPUESTO]]+Tabla3[[#This Row],[IVA]]+Tabla3[[#This Row],[IMPOCONSUMO]]</f>
        <v>0</v>
      </c>
      <c r="M263" s="108"/>
    </row>
    <row r="264" spans="1:13" ht="30" hidden="1">
      <c r="A264" s="75">
        <v>263</v>
      </c>
      <c r="B264" s="76" t="s">
        <v>19</v>
      </c>
      <c r="C264" s="79" t="s">
        <v>382</v>
      </c>
      <c r="D264" s="80" t="s">
        <v>383</v>
      </c>
      <c r="E264" s="70" t="s">
        <v>118</v>
      </c>
      <c r="F264" s="116">
        <v>21170</v>
      </c>
      <c r="G264" s="99"/>
      <c r="H264" s="94"/>
      <c r="I264" s="71">
        <f>Tabla3[[#This Row],[VALOR UNITARIO OFERTADO SIN IMPUESTO]]*Tabla3[[#This Row],[DÍAS]]*Tabla3[[#This Row],[CANTIDAD]]</f>
        <v>0</v>
      </c>
      <c r="J264" s="71">
        <f>Tabla3[[#This Row],[VALOR TOTAL SIN IMPUESTO]]*0.19</f>
        <v>0</v>
      </c>
      <c r="K264" s="71"/>
      <c r="L264" s="71">
        <f>Tabla3[[#This Row],[VALOR TOTAL SIN IMPUESTO]]+Tabla3[[#This Row],[IVA]]+Tabla3[[#This Row],[IMPOCONSUMO]]</f>
        <v>0</v>
      </c>
      <c r="M264" s="108"/>
    </row>
    <row r="265" spans="1:13" ht="30" hidden="1">
      <c r="A265" s="75">
        <v>264</v>
      </c>
      <c r="B265" s="76" t="s">
        <v>19</v>
      </c>
      <c r="C265" s="79" t="s">
        <v>384</v>
      </c>
      <c r="D265" s="80" t="s">
        <v>385</v>
      </c>
      <c r="E265" s="70" t="s">
        <v>118</v>
      </c>
      <c r="F265" s="116">
        <v>744456</v>
      </c>
      <c r="G265" s="99"/>
      <c r="H265" s="94"/>
      <c r="I265" s="71">
        <f>Tabla3[[#This Row],[VALOR UNITARIO OFERTADO SIN IMPUESTO]]*Tabla3[[#This Row],[DÍAS]]*Tabla3[[#This Row],[CANTIDAD]]</f>
        <v>0</v>
      </c>
      <c r="J265" s="71">
        <f>Tabla3[[#This Row],[VALOR TOTAL SIN IMPUESTO]]*0.19</f>
        <v>0</v>
      </c>
      <c r="K265" s="71"/>
      <c r="L265" s="71">
        <f>Tabla3[[#This Row],[VALOR TOTAL SIN IMPUESTO]]+Tabla3[[#This Row],[IVA]]+Tabla3[[#This Row],[IMPOCONSUMO]]</f>
        <v>0</v>
      </c>
      <c r="M265" s="108"/>
    </row>
    <row r="266" spans="1:13" ht="30" hidden="1">
      <c r="A266" s="75">
        <v>265</v>
      </c>
      <c r="B266" s="76" t="s">
        <v>19</v>
      </c>
      <c r="C266" s="79" t="s">
        <v>128</v>
      </c>
      <c r="D266" s="80" t="s">
        <v>386</v>
      </c>
      <c r="E266" s="70" t="s">
        <v>118</v>
      </c>
      <c r="F266" s="116">
        <v>57406</v>
      </c>
      <c r="G266" s="99"/>
      <c r="H266" s="94"/>
      <c r="I266" s="71">
        <f>Tabla3[[#This Row],[VALOR UNITARIO OFERTADO SIN IMPUESTO]]*Tabla3[[#This Row],[DÍAS]]*Tabla3[[#This Row],[CANTIDAD]]</f>
        <v>0</v>
      </c>
      <c r="J266" s="71">
        <f>Tabla3[[#This Row],[VALOR TOTAL SIN IMPUESTO]]*0.19</f>
        <v>0</v>
      </c>
      <c r="K266" s="71"/>
      <c r="L266" s="71">
        <f>Tabla3[[#This Row],[VALOR TOTAL SIN IMPUESTO]]+Tabla3[[#This Row],[IVA]]+Tabla3[[#This Row],[IMPOCONSUMO]]</f>
        <v>0</v>
      </c>
      <c r="M266" s="108"/>
    </row>
    <row r="267" spans="1:13" ht="150" hidden="1">
      <c r="A267" s="75">
        <v>266</v>
      </c>
      <c r="B267" s="76" t="s">
        <v>19</v>
      </c>
      <c r="C267" s="79" t="s">
        <v>387</v>
      </c>
      <c r="D267" s="80" t="s">
        <v>388</v>
      </c>
      <c r="E267" s="70" t="s">
        <v>118</v>
      </c>
      <c r="F267" s="116">
        <v>43254</v>
      </c>
      <c r="G267" s="99"/>
      <c r="H267" s="94"/>
      <c r="I267" s="71">
        <f>Tabla3[[#This Row],[VALOR UNITARIO OFERTADO SIN IMPUESTO]]*Tabla3[[#This Row],[DÍAS]]*Tabla3[[#This Row],[CANTIDAD]]</f>
        <v>0</v>
      </c>
      <c r="J267" s="71">
        <f>Tabla3[[#This Row],[VALOR TOTAL SIN IMPUESTO]]*0.19</f>
        <v>0</v>
      </c>
      <c r="K267" s="71"/>
      <c r="L267" s="71">
        <f>Tabla3[[#This Row],[VALOR TOTAL SIN IMPUESTO]]+Tabla3[[#This Row],[IVA]]+Tabla3[[#This Row],[IMPOCONSUMO]]</f>
        <v>0</v>
      </c>
      <c r="M267" s="108"/>
    </row>
    <row r="268" spans="1:13" ht="15" hidden="1">
      <c r="A268" s="75">
        <v>267</v>
      </c>
      <c r="B268" s="76" t="s">
        <v>19</v>
      </c>
      <c r="C268" s="79" t="s">
        <v>389</v>
      </c>
      <c r="D268" s="80" t="s">
        <v>390</v>
      </c>
      <c r="E268" s="70" t="s">
        <v>118</v>
      </c>
      <c r="F268" s="116">
        <v>42178</v>
      </c>
      <c r="G268" s="99"/>
      <c r="H268" s="94"/>
      <c r="I268" s="71">
        <f>Tabla3[[#This Row],[VALOR UNITARIO OFERTADO SIN IMPUESTO]]*Tabla3[[#This Row],[DÍAS]]*Tabla3[[#This Row],[CANTIDAD]]</f>
        <v>0</v>
      </c>
      <c r="J268" s="71">
        <f>Tabla3[[#This Row],[VALOR TOTAL SIN IMPUESTO]]*0.19</f>
        <v>0</v>
      </c>
      <c r="K268" s="71"/>
      <c r="L268" s="71">
        <f>Tabla3[[#This Row],[VALOR TOTAL SIN IMPUESTO]]+Tabla3[[#This Row],[IVA]]+Tabla3[[#This Row],[IMPOCONSUMO]]</f>
        <v>0</v>
      </c>
      <c r="M268" s="108"/>
    </row>
    <row r="269" spans="1:13" ht="30" hidden="1">
      <c r="A269" s="75">
        <v>268</v>
      </c>
      <c r="B269" s="76" t="s">
        <v>19</v>
      </c>
      <c r="C269" s="79" t="s">
        <v>391</v>
      </c>
      <c r="D269" s="80" t="s">
        <v>392</v>
      </c>
      <c r="E269" s="70" t="s">
        <v>118</v>
      </c>
      <c r="F269" s="116">
        <v>56149</v>
      </c>
      <c r="G269" s="99"/>
      <c r="H269" s="94"/>
      <c r="I269" s="71">
        <f>Tabla3[[#This Row],[VALOR UNITARIO OFERTADO SIN IMPUESTO]]*Tabla3[[#This Row],[DÍAS]]*Tabla3[[#This Row],[CANTIDAD]]</f>
        <v>0</v>
      </c>
      <c r="J269" s="71">
        <f>Tabla3[[#This Row],[VALOR TOTAL SIN IMPUESTO]]*0.19</f>
        <v>0</v>
      </c>
      <c r="K269" s="71"/>
      <c r="L269" s="71">
        <f>Tabla3[[#This Row],[VALOR TOTAL SIN IMPUESTO]]+Tabla3[[#This Row],[IVA]]+Tabla3[[#This Row],[IMPOCONSUMO]]</f>
        <v>0</v>
      </c>
      <c r="M269" s="108"/>
    </row>
    <row r="270" spans="1:13" ht="15" hidden="1">
      <c r="A270" s="75">
        <v>269</v>
      </c>
      <c r="B270" s="76" t="s">
        <v>19</v>
      </c>
      <c r="C270" s="79" t="s">
        <v>393</v>
      </c>
      <c r="D270" s="80" t="s">
        <v>394</v>
      </c>
      <c r="E270" s="70" t="s">
        <v>118</v>
      </c>
      <c r="F270" s="116">
        <v>28458</v>
      </c>
      <c r="G270" s="99"/>
      <c r="H270" s="94"/>
      <c r="I270" s="71">
        <f>Tabla3[[#This Row],[VALOR UNITARIO OFERTADO SIN IMPUESTO]]*Tabla3[[#This Row],[DÍAS]]*Tabla3[[#This Row],[CANTIDAD]]</f>
        <v>0</v>
      </c>
      <c r="J270" s="71">
        <f>Tabla3[[#This Row],[VALOR TOTAL SIN IMPUESTO]]*0.19</f>
        <v>0</v>
      </c>
      <c r="K270" s="71"/>
      <c r="L270" s="71">
        <f>Tabla3[[#This Row],[VALOR TOTAL SIN IMPUESTO]]+Tabla3[[#This Row],[IVA]]+Tabla3[[#This Row],[IMPOCONSUMO]]</f>
        <v>0</v>
      </c>
      <c r="M270" s="108"/>
    </row>
    <row r="271" spans="1:13" ht="75" hidden="1">
      <c r="A271" s="75">
        <v>270</v>
      </c>
      <c r="B271" s="76" t="s">
        <v>19</v>
      </c>
      <c r="C271" s="79" t="s">
        <v>395</v>
      </c>
      <c r="D271" s="80" t="s">
        <v>396</v>
      </c>
      <c r="E271" s="70" t="s">
        <v>118</v>
      </c>
      <c r="F271" s="116">
        <v>28078</v>
      </c>
      <c r="G271" s="99"/>
      <c r="H271" s="94"/>
      <c r="I271" s="71">
        <f>Tabla3[[#This Row],[VALOR UNITARIO OFERTADO SIN IMPUESTO]]*Tabla3[[#This Row],[DÍAS]]*Tabla3[[#This Row],[CANTIDAD]]</f>
        <v>0</v>
      </c>
      <c r="J271" s="71">
        <f>Tabla3[[#This Row],[VALOR TOTAL SIN IMPUESTO]]*0.19</f>
        <v>0</v>
      </c>
      <c r="K271" s="71"/>
      <c r="L271" s="71">
        <f>Tabla3[[#This Row],[VALOR TOTAL SIN IMPUESTO]]+Tabla3[[#This Row],[IVA]]+Tabla3[[#This Row],[IMPOCONSUMO]]</f>
        <v>0</v>
      </c>
      <c r="M271" s="108"/>
    </row>
    <row r="272" spans="1:13" ht="75" hidden="1">
      <c r="A272" s="75">
        <v>271</v>
      </c>
      <c r="B272" s="76" t="s">
        <v>19</v>
      </c>
      <c r="C272" s="79" t="s">
        <v>397</v>
      </c>
      <c r="D272" s="80" t="s">
        <v>398</v>
      </c>
      <c r="E272" s="70" t="s">
        <v>118</v>
      </c>
      <c r="F272" s="116">
        <v>196255</v>
      </c>
      <c r="G272" s="99"/>
      <c r="H272" s="94"/>
      <c r="I272" s="71">
        <f>Tabla3[[#This Row],[VALOR UNITARIO OFERTADO SIN IMPUESTO]]*Tabla3[[#This Row],[DÍAS]]*Tabla3[[#This Row],[CANTIDAD]]</f>
        <v>0</v>
      </c>
      <c r="J272" s="71">
        <f>Tabla3[[#This Row],[VALOR TOTAL SIN IMPUESTO]]*0.19</f>
        <v>0</v>
      </c>
      <c r="K272" s="71"/>
      <c r="L272" s="71">
        <f>Tabla3[[#This Row],[VALOR TOTAL SIN IMPUESTO]]+Tabla3[[#This Row],[IVA]]+Tabla3[[#This Row],[IMPOCONSUMO]]</f>
        <v>0</v>
      </c>
      <c r="M272" s="108"/>
    </row>
    <row r="273" spans="1:13" ht="75" hidden="1">
      <c r="A273" s="75">
        <v>272</v>
      </c>
      <c r="B273" s="76" t="s">
        <v>19</v>
      </c>
      <c r="C273" s="79" t="s">
        <v>399</v>
      </c>
      <c r="D273" s="80" t="s">
        <v>400</v>
      </c>
      <c r="E273" s="70" t="s">
        <v>118</v>
      </c>
      <c r="F273" s="116">
        <v>266205</v>
      </c>
      <c r="G273" s="99"/>
      <c r="H273" s="94"/>
      <c r="I273" s="71">
        <f>Tabla3[[#This Row],[VALOR UNITARIO OFERTADO SIN IMPUESTO]]*Tabla3[[#This Row],[DÍAS]]*Tabla3[[#This Row],[CANTIDAD]]</f>
        <v>0</v>
      </c>
      <c r="J273" s="71">
        <f>Tabla3[[#This Row],[VALOR TOTAL SIN IMPUESTO]]*0.19</f>
        <v>0</v>
      </c>
      <c r="K273" s="71"/>
      <c r="L273" s="71">
        <f>Tabla3[[#This Row],[VALOR TOTAL SIN IMPUESTO]]+Tabla3[[#This Row],[IVA]]+Tabla3[[#This Row],[IMPOCONSUMO]]</f>
        <v>0</v>
      </c>
      <c r="M273" s="108"/>
    </row>
    <row r="274" spans="1:13" ht="60" hidden="1">
      <c r="A274" s="75">
        <v>273</v>
      </c>
      <c r="B274" s="76" t="s">
        <v>19</v>
      </c>
      <c r="C274" s="79" t="s">
        <v>401</v>
      </c>
      <c r="D274" s="80" t="s">
        <v>402</v>
      </c>
      <c r="E274" s="70" t="s">
        <v>118</v>
      </c>
      <c r="F274" s="116">
        <v>384690</v>
      </c>
      <c r="G274" s="99"/>
      <c r="H274" s="94"/>
      <c r="I274" s="71">
        <f>Tabla3[[#This Row],[VALOR UNITARIO OFERTADO SIN IMPUESTO]]*Tabla3[[#This Row],[DÍAS]]*Tabla3[[#This Row],[CANTIDAD]]</f>
        <v>0</v>
      </c>
      <c r="J274" s="71">
        <f>Tabla3[[#This Row],[VALOR TOTAL SIN IMPUESTO]]*0.19</f>
        <v>0</v>
      </c>
      <c r="K274" s="71"/>
      <c r="L274" s="71">
        <f>Tabla3[[#This Row],[VALOR TOTAL SIN IMPUESTO]]+Tabla3[[#This Row],[IVA]]+Tabla3[[#This Row],[IMPOCONSUMO]]</f>
        <v>0</v>
      </c>
      <c r="M274" s="108"/>
    </row>
    <row r="275" spans="1:13" ht="30" hidden="1">
      <c r="A275" s="75">
        <v>274</v>
      </c>
      <c r="B275" s="76" t="s">
        <v>19</v>
      </c>
      <c r="C275" s="79" t="s">
        <v>403</v>
      </c>
      <c r="D275" s="80" t="s">
        <v>404</v>
      </c>
      <c r="E275" s="70" t="s">
        <v>118</v>
      </c>
      <c r="F275" s="116">
        <v>44386</v>
      </c>
      <c r="G275" s="99"/>
      <c r="H275" s="94"/>
      <c r="I275" s="71">
        <f>Tabla3[[#This Row],[VALOR UNITARIO OFERTADO SIN IMPUESTO]]*Tabla3[[#This Row],[DÍAS]]*Tabla3[[#This Row],[CANTIDAD]]</f>
        <v>0</v>
      </c>
      <c r="J275" s="71">
        <f>Tabla3[[#This Row],[VALOR TOTAL SIN IMPUESTO]]*0.19</f>
        <v>0</v>
      </c>
      <c r="K275" s="71"/>
      <c r="L275" s="71">
        <f>Tabla3[[#This Row],[VALOR TOTAL SIN IMPUESTO]]+Tabla3[[#This Row],[IVA]]+Tabla3[[#This Row],[IMPOCONSUMO]]</f>
        <v>0</v>
      </c>
      <c r="M275" s="108"/>
    </row>
    <row r="276" spans="1:13" ht="15" hidden="1">
      <c r="A276" s="75">
        <v>275</v>
      </c>
      <c r="B276" s="76" t="s">
        <v>19</v>
      </c>
      <c r="C276" s="79" t="s">
        <v>405</v>
      </c>
      <c r="D276" s="80" t="s">
        <v>406</v>
      </c>
      <c r="E276" s="70" t="s">
        <v>118</v>
      </c>
      <c r="F276" s="116">
        <v>12005</v>
      </c>
      <c r="G276" s="99"/>
      <c r="H276" s="94"/>
      <c r="I276" s="71">
        <f>Tabla3[[#This Row],[VALOR UNITARIO OFERTADO SIN IMPUESTO]]*Tabla3[[#This Row],[DÍAS]]*Tabla3[[#This Row],[CANTIDAD]]</f>
        <v>0</v>
      </c>
      <c r="J276" s="71">
        <f>Tabla3[[#This Row],[VALOR TOTAL SIN IMPUESTO]]*0.19</f>
        <v>0</v>
      </c>
      <c r="K276" s="71"/>
      <c r="L276" s="71">
        <f>Tabla3[[#This Row],[VALOR TOTAL SIN IMPUESTO]]+Tabla3[[#This Row],[IVA]]+Tabla3[[#This Row],[IMPOCONSUMO]]</f>
        <v>0</v>
      </c>
      <c r="M276" s="108"/>
    </row>
    <row r="277" spans="1:13" ht="15" hidden="1">
      <c r="A277" s="75">
        <v>276</v>
      </c>
      <c r="B277" s="76" t="s">
        <v>19</v>
      </c>
      <c r="C277" s="79" t="s">
        <v>405</v>
      </c>
      <c r="D277" s="80" t="s">
        <v>407</v>
      </c>
      <c r="E277" s="70" t="s">
        <v>118</v>
      </c>
      <c r="F277" s="116">
        <v>62484</v>
      </c>
      <c r="G277" s="99"/>
      <c r="H277" s="94"/>
      <c r="I277" s="71">
        <f>Tabla3[[#This Row],[VALOR UNITARIO OFERTADO SIN IMPUESTO]]*Tabla3[[#This Row],[DÍAS]]*Tabla3[[#This Row],[CANTIDAD]]</f>
        <v>0</v>
      </c>
      <c r="J277" s="71">
        <f>Tabla3[[#This Row],[VALOR TOTAL SIN IMPUESTO]]*0.19</f>
        <v>0</v>
      </c>
      <c r="K277" s="71"/>
      <c r="L277" s="71">
        <f>Tabla3[[#This Row],[VALOR TOTAL SIN IMPUESTO]]+Tabla3[[#This Row],[IVA]]+Tabla3[[#This Row],[IMPOCONSUMO]]</f>
        <v>0</v>
      </c>
      <c r="M277" s="108"/>
    </row>
    <row r="278" spans="1:13" ht="45" hidden="1">
      <c r="A278" s="75">
        <v>277</v>
      </c>
      <c r="B278" s="76" t="s">
        <v>19</v>
      </c>
      <c r="C278" s="79" t="s">
        <v>408</v>
      </c>
      <c r="D278" s="80" t="s">
        <v>409</v>
      </c>
      <c r="E278" s="70" t="s">
        <v>118</v>
      </c>
      <c r="F278" s="116">
        <v>68695</v>
      </c>
      <c r="G278" s="99"/>
      <c r="H278" s="94"/>
      <c r="I278" s="71">
        <f>Tabla3[[#This Row],[VALOR UNITARIO OFERTADO SIN IMPUESTO]]*Tabla3[[#This Row],[DÍAS]]*Tabla3[[#This Row],[CANTIDAD]]</f>
        <v>0</v>
      </c>
      <c r="J278" s="71">
        <f>Tabla3[[#This Row],[VALOR TOTAL SIN IMPUESTO]]*0.19</f>
        <v>0</v>
      </c>
      <c r="K278" s="71"/>
      <c r="L278" s="71">
        <f>Tabla3[[#This Row],[VALOR TOTAL SIN IMPUESTO]]+Tabla3[[#This Row],[IVA]]+Tabla3[[#This Row],[IMPOCONSUMO]]</f>
        <v>0</v>
      </c>
      <c r="M278" s="108"/>
    </row>
    <row r="279" spans="1:13" ht="165" hidden="1">
      <c r="A279" s="75">
        <v>278</v>
      </c>
      <c r="B279" s="76" t="s">
        <v>19</v>
      </c>
      <c r="C279" s="79" t="s">
        <v>410</v>
      </c>
      <c r="D279" s="80" t="s">
        <v>411</v>
      </c>
      <c r="E279" s="70" t="s">
        <v>118</v>
      </c>
      <c r="F279" s="116">
        <v>878193</v>
      </c>
      <c r="G279" s="99"/>
      <c r="H279" s="94"/>
      <c r="I279" s="71">
        <f>Tabla3[[#This Row],[VALOR UNITARIO OFERTADO SIN IMPUESTO]]*Tabla3[[#This Row],[DÍAS]]*Tabla3[[#This Row],[CANTIDAD]]</f>
        <v>0</v>
      </c>
      <c r="J279" s="71">
        <f>Tabla3[[#This Row],[VALOR TOTAL SIN IMPUESTO]]*0.19</f>
        <v>0</v>
      </c>
      <c r="K279" s="71"/>
      <c r="L279" s="71">
        <f>Tabla3[[#This Row],[VALOR TOTAL SIN IMPUESTO]]+Tabla3[[#This Row],[IVA]]+Tabla3[[#This Row],[IMPOCONSUMO]]</f>
        <v>0</v>
      </c>
      <c r="M279" s="108"/>
    </row>
    <row r="280" spans="1:13" ht="75" hidden="1">
      <c r="A280" s="75">
        <v>279</v>
      </c>
      <c r="B280" s="76" t="s">
        <v>19</v>
      </c>
      <c r="C280" s="79" t="s">
        <v>412</v>
      </c>
      <c r="D280" s="80" t="s">
        <v>413</v>
      </c>
      <c r="E280" s="70" t="s">
        <v>118</v>
      </c>
      <c r="F280" s="116">
        <v>1934725</v>
      </c>
      <c r="G280" s="99"/>
      <c r="H280" s="94"/>
      <c r="I280" s="71">
        <f>Tabla3[[#This Row],[VALOR UNITARIO OFERTADO SIN IMPUESTO]]*Tabla3[[#This Row],[DÍAS]]*Tabla3[[#This Row],[CANTIDAD]]</f>
        <v>0</v>
      </c>
      <c r="J280" s="71">
        <f>Tabla3[[#This Row],[VALOR TOTAL SIN IMPUESTO]]*0.19</f>
        <v>0</v>
      </c>
      <c r="K280" s="71"/>
      <c r="L280" s="71">
        <f>Tabla3[[#This Row],[VALOR TOTAL SIN IMPUESTO]]+Tabla3[[#This Row],[IVA]]+Tabla3[[#This Row],[IMPOCONSUMO]]</f>
        <v>0</v>
      </c>
      <c r="M280" s="108"/>
    </row>
    <row r="281" spans="1:13" ht="75" hidden="1">
      <c r="A281" s="75">
        <v>280</v>
      </c>
      <c r="B281" s="76" t="s">
        <v>19</v>
      </c>
      <c r="C281" s="79" t="s">
        <v>414</v>
      </c>
      <c r="D281" s="80" t="s">
        <v>415</v>
      </c>
      <c r="E281" s="70" t="s">
        <v>118</v>
      </c>
      <c r="F281" s="116">
        <v>904045</v>
      </c>
      <c r="G281" s="99"/>
      <c r="H281" s="94"/>
      <c r="I281" s="71">
        <f>Tabla3[[#This Row],[VALOR UNITARIO OFERTADO SIN IMPUESTO]]*Tabla3[[#This Row],[DÍAS]]*Tabla3[[#This Row],[CANTIDAD]]</f>
        <v>0</v>
      </c>
      <c r="J281" s="71">
        <f>Tabla3[[#This Row],[VALOR TOTAL SIN IMPUESTO]]*0.19</f>
        <v>0</v>
      </c>
      <c r="K281" s="71"/>
      <c r="L281" s="71">
        <f>Tabla3[[#This Row],[VALOR TOTAL SIN IMPUESTO]]+Tabla3[[#This Row],[IVA]]+Tabla3[[#This Row],[IMPOCONSUMO]]</f>
        <v>0</v>
      </c>
      <c r="M281" s="108"/>
    </row>
    <row r="282" spans="1:13" ht="30" hidden="1">
      <c r="A282" s="75">
        <v>281</v>
      </c>
      <c r="B282" s="76" t="s">
        <v>19</v>
      </c>
      <c r="C282" s="79" t="s">
        <v>416</v>
      </c>
      <c r="D282" s="80" t="s">
        <v>417</v>
      </c>
      <c r="E282" s="70" t="s">
        <v>118</v>
      </c>
      <c r="F282" s="116">
        <v>20660</v>
      </c>
      <c r="G282" s="99"/>
      <c r="H282" s="94"/>
      <c r="I282" s="71">
        <f>Tabla3[[#This Row],[VALOR UNITARIO OFERTADO SIN IMPUESTO]]*Tabla3[[#This Row],[DÍAS]]*Tabla3[[#This Row],[CANTIDAD]]</f>
        <v>0</v>
      </c>
      <c r="J282" s="71">
        <f>Tabla3[[#This Row],[VALOR TOTAL SIN IMPUESTO]]*0.19</f>
        <v>0</v>
      </c>
      <c r="K282" s="71"/>
      <c r="L282" s="71">
        <f>Tabla3[[#This Row],[VALOR TOTAL SIN IMPUESTO]]+Tabla3[[#This Row],[IVA]]+Tabla3[[#This Row],[IMPOCONSUMO]]</f>
        <v>0</v>
      </c>
      <c r="M282" s="108"/>
    </row>
    <row r="283" spans="1:13" ht="45" hidden="1">
      <c r="A283" s="75">
        <v>282</v>
      </c>
      <c r="B283" s="76" t="s">
        <v>19</v>
      </c>
      <c r="C283" s="79" t="s">
        <v>418</v>
      </c>
      <c r="D283" s="80" t="s">
        <v>419</v>
      </c>
      <c r="E283" s="70" t="s">
        <v>118</v>
      </c>
      <c r="F283" s="116">
        <v>47894</v>
      </c>
      <c r="G283" s="99"/>
      <c r="H283" s="94"/>
      <c r="I283" s="71">
        <f>Tabla3[[#This Row],[VALOR UNITARIO OFERTADO SIN IMPUESTO]]*Tabla3[[#This Row],[DÍAS]]*Tabla3[[#This Row],[CANTIDAD]]</f>
        <v>0</v>
      </c>
      <c r="J283" s="71">
        <f>Tabla3[[#This Row],[VALOR TOTAL SIN IMPUESTO]]*0.19</f>
        <v>0</v>
      </c>
      <c r="K283" s="71"/>
      <c r="L283" s="71">
        <f>Tabla3[[#This Row],[VALOR TOTAL SIN IMPUESTO]]+Tabla3[[#This Row],[IVA]]+Tabla3[[#This Row],[IMPOCONSUMO]]</f>
        <v>0</v>
      </c>
      <c r="M283" s="108"/>
    </row>
    <row r="284" spans="1:13" ht="15" hidden="1">
      <c r="A284" s="75">
        <v>283</v>
      </c>
      <c r="B284" s="76" t="s">
        <v>19</v>
      </c>
      <c r="C284" s="79" t="s">
        <v>420</v>
      </c>
      <c r="D284" s="80" t="s">
        <v>421</v>
      </c>
      <c r="E284" s="70" t="s">
        <v>118</v>
      </c>
      <c r="F284" s="116">
        <v>25330</v>
      </c>
      <c r="G284" s="99"/>
      <c r="H284" s="94"/>
      <c r="I284" s="71">
        <f>Tabla3[[#This Row],[VALOR UNITARIO OFERTADO SIN IMPUESTO]]*Tabla3[[#This Row],[DÍAS]]*Tabla3[[#This Row],[CANTIDAD]]</f>
        <v>0</v>
      </c>
      <c r="J284" s="71"/>
      <c r="K284" s="71"/>
      <c r="L284" s="71">
        <f>Tabla3[[#This Row],[VALOR TOTAL SIN IMPUESTO]]+Tabla3[[#This Row],[IVA]]+Tabla3[[#This Row],[IMPOCONSUMO]]</f>
        <v>0</v>
      </c>
      <c r="M284" s="108"/>
    </row>
    <row r="285" spans="1:13" ht="45" hidden="1">
      <c r="A285" s="75">
        <v>284</v>
      </c>
      <c r="B285" s="76" t="s">
        <v>19</v>
      </c>
      <c r="C285" s="79" t="s">
        <v>422</v>
      </c>
      <c r="D285" s="80" t="s">
        <v>423</v>
      </c>
      <c r="E285" s="70" t="s">
        <v>118</v>
      </c>
      <c r="F285" s="116">
        <v>133930</v>
      </c>
      <c r="G285" s="99"/>
      <c r="H285" s="94"/>
      <c r="I285" s="71">
        <f>Tabla3[[#This Row],[VALOR UNITARIO OFERTADO SIN IMPUESTO]]*Tabla3[[#This Row],[DÍAS]]*Tabla3[[#This Row],[CANTIDAD]]</f>
        <v>0</v>
      </c>
      <c r="J285" s="71">
        <f>Tabla3[[#This Row],[VALOR TOTAL SIN IMPUESTO]]*0.19</f>
        <v>0</v>
      </c>
      <c r="K285" s="71"/>
      <c r="L285" s="71">
        <f>Tabla3[[#This Row],[VALOR TOTAL SIN IMPUESTO]]+Tabla3[[#This Row],[IVA]]+Tabla3[[#This Row],[IMPOCONSUMO]]</f>
        <v>0</v>
      </c>
      <c r="M285" s="108"/>
    </row>
    <row r="286" spans="1:13" ht="45" hidden="1">
      <c r="A286" s="75">
        <v>285</v>
      </c>
      <c r="B286" s="76" t="s">
        <v>19</v>
      </c>
      <c r="C286" s="79" t="s">
        <v>424</v>
      </c>
      <c r="D286" s="80" t="s">
        <v>425</v>
      </c>
      <c r="E286" s="70" t="s">
        <v>118</v>
      </c>
      <c r="F286" s="116">
        <v>28224</v>
      </c>
      <c r="G286" s="99"/>
      <c r="H286" s="94"/>
      <c r="I286" s="71">
        <f>Tabla3[[#This Row],[VALOR UNITARIO OFERTADO SIN IMPUESTO]]*Tabla3[[#This Row],[DÍAS]]*Tabla3[[#This Row],[CANTIDAD]]</f>
        <v>0</v>
      </c>
      <c r="J286" s="71">
        <f>Tabla3[[#This Row],[VALOR TOTAL SIN IMPUESTO]]*0.19</f>
        <v>0</v>
      </c>
      <c r="K286" s="71"/>
      <c r="L286" s="71">
        <f>Tabla3[[#This Row],[VALOR TOTAL SIN IMPUESTO]]+Tabla3[[#This Row],[IVA]]+Tabla3[[#This Row],[IMPOCONSUMO]]</f>
        <v>0</v>
      </c>
      <c r="M286" s="108"/>
    </row>
    <row r="287" spans="1:13" ht="60" hidden="1">
      <c r="A287" s="75">
        <v>286</v>
      </c>
      <c r="B287" s="76" t="s">
        <v>19</v>
      </c>
      <c r="C287" s="79" t="s">
        <v>426</v>
      </c>
      <c r="D287" s="80" t="s">
        <v>427</v>
      </c>
      <c r="E287" s="70" t="s">
        <v>118</v>
      </c>
      <c r="F287" s="116">
        <v>51499</v>
      </c>
      <c r="G287" s="99"/>
      <c r="H287" s="94"/>
      <c r="I287" s="71">
        <f>Tabla3[[#This Row],[VALOR UNITARIO OFERTADO SIN IMPUESTO]]*Tabla3[[#This Row],[DÍAS]]*Tabla3[[#This Row],[CANTIDAD]]</f>
        <v>0</v>
      </c>
      <c r="J287" s="71">
        <f>Tabla3[[#This Row],[VALOR TOTAL SIN IMPUESTO]]*0.19</f>
        <v>0</v>
      </c>
      <c r="K287" s="71"/>
      <c r="L287" s="71">
        <f>Tabla3[[#This Row],[VALOR TOTAL SIN IMPUESTO]]+Tabla3[[#This Row],[IVA]]+Tabla3[[#This Row],[IMPOCONSUMO]]</f>
        <v>0</v>
      </c>
      <c r="M287" s="108"/>
    </row>
    <row r="288" spans="1:13" ht="30" hidden="1">
      <c r="A288" s="75">
        <v>287</v>
      </c>
      <c r="B288" s="76" t="s">
        <v>19</v>
      </c>
      <c r="C288" s="79" t="s">
        <v>428</v>
      </c>
      <c r="D288" s="80" t="s">
        <v>429</v>
      </c>
      <c r="E288" s="70" t="s">
        <v>118</v>
      </c>
      <c r="F288" s="116">
        <v>113897</v>
      </c>
      <c r="G288" s="99"/>
      <c r="H288" s="94"/>
      <c r="I288" s="71">
        <f>Tabla3[[#This Row],[VALOR UNITARIO OFERTADO SIN IMPUESTO]]*Tabla3[[#This Row],[DÍAS]]*Tabla3[[#This Row],[CANTIDAD]]</f>
        <v>0</v>
      </c>
      <c r="J288" s="71">
        <f>Tabla3[[#This Row],[VALOR TOTAL SIN IMPUESTO]]*0.19</f>
        <v>0</v>
      </c>
      <c r="K288" s="71"/>
      <c r="L288" s="71">
        <f>Tabla3[[#This Row],[VALOR TOTAL SIN IMPUESTO]]+Tabla3[[#This Row],[IVA]]+Tabla3[[#This Row],[IMPOCONSUMO]]</f>
        <v>0</v>
      </c>
      <c r="M288" s="108"/>
    </row>
    <row r="289" spans="1:13" ht="30" hidden="1">
      <c r="A289" s="75">
        <v>288</v>
      </c>
      <c r="B289" s="76" t="s">
        <v>19</v>
      </c>
      <c r="C289" s="79" t="s">
        <v>430</v>
      </c>
      <c r="D289" s="80" t="s">
        <v>431</v>
      </c>
      <c r="E289" s="70" t="s">
        <v>118</v>
      </c>
      <c r="F289" s="116">
        <v>32763</v>
      </c>
      <c r="G289" s="99"/>
      <c r="H289" s="94"/>
      <c r="I289" s="71">
        <f>Tabla3[[#This Row],[VALOR UNITARIO OFERTADO SIN IMPUESTO]]*Tabla3[[#This Row],[DÍAS]]*Tabla3[[#This Row],[CANTIDAD]]</f>
        <v>0</v>
      </c>
      <c r="J289" s="71">
        <f>Tabla3[[#This Row],[VALOR TOTAL SIN IMPUESTO]]*0.19</f>
        <v>0</v>
      </c>
      <c r="K289" s="71"/>
      <c r="L289" s="71">
        <f>Tabla3[[#This Row],[VALOR TOTAL SIN IMPUESTO]]+Tabla3[[#This Row],[IVA]]+Tabla3[[#This Row],[IMPOCONSUMO]]</f>
        <v>0</v>
      </c>
      <c r="M289" s="108"/>
    </row>
    <row r="290" spans="1:13" ht="30" hidden="1">
      <c r="A290" s="75">
        <v>289</v>
      </c>
      <c r="B290" s="76" t="s">
        <v>19</v>
      </c>
      <c r="C290" s="79" t="s">
        <v>432</v>
      </c>
      <c r="D290" s="80" t="s">
        <v>433</v>
      </c>
      <c r="E290" s="70" t="s">
        <v>118</v>
      </c>
      <c r="F290" s="116">
        <v>38554</v>
      </c>
      <c r="G290" s="99"/>
      <c r="H290" s="94"/>
      <c r="I290" s="71">
        <f>Tabla3[[#This Row],[VALOR UNITARIO OFERTADO SIN IMPUESTO]]*Tabla3[[#This Row],[DÍAS]]*Tabla3[[#This Row],[CANTIDAD]]</f>
        <v>0</v>
      </c>
      <c r="J290" s="71">
        <f>Tabla3[[#This Row],[VALOR TOTAL SIN IMPUESTO]]*0.19</f>
        <v>0</v>
      </c>
      <c r="K290" s="71"/>
      <c r="L290" s="71">
        <f>Tabla3[[#This Row],[VALOR TOTAL SIN IMPUESTO]]+Tabla3[[#This Row],[IVA]]+Tabla3[[#This Row],[IMPOCONSUMO]]</f>
        <v>0</v>
      </c>
      <c r="M290" s="108"/>
    </row>
    <row r="291" spans="1:13" ht="30" hidden="1">
      <c r="A291" s="75">
        <v>290</v>
      </c>
      <c r="B291" s="76" t="s">
        <v>19</v>
      </c>
      <c r="C291" s="79" t="s">
        <v>434</v>
      </c>
      <c r="D291" s="80" t="s">
        <v>435</v>
      </c>
      <c r="E291" s="70" t="s">
        <v>118</v>
      </c>
      <c r="F291" s="116">
        <v>27932</v>
      </c>
      <c r="G291" s="99"/>
      <c r="H291" s="94"/>
      <c r="I291" s="71">
        <f>Tabla3[[#This Row],[VALOR UNITARIO OFERTADO SIN IMPUESTO]]*Tabla3[[#This Row],[DÍAS]]*Tabla3[[#This Row],[CANTIDAD]]</f>
        <v>0</v>
      </c>
      <c r="J291" s="71">
        <f>Tabla3[[#This Row],[VALOR TOTAL SIN IMPUESTO]]*0.19</f>
        <v>0</v>
      </c>
      <c r="K291" s="71"/>
      <c r="L291" s="71">
        <f>Tabla3[[#This Row],[VALOR TOTAL SIN IMPUESTO]]+Tabla3[[#This Row],[IVA]]+Tabla3[[#This Row],[IMPOCONSUMO]]</f>
        <v>0</v>
      </c>
      <c r="M291" s="108"/>
    </row>
    <row r="292" spans="1:13" ht="60" hidden="1">
      <c r="A292" s="75">
        <v>291</v>
      </c>
      <c r="B292" s="76" t="s">
        <v>19</v>
      </c>
      <c r="C292" s="79" t="s">
        <v>436</v>
      </c>
      <c r="D292" s="80" t="s">
        <v>437</v>
      </c>
      <c r="E292" s="70" t="s">
        <v>118</v>
      </c>
      <c r="F292" s="116">
        <v>173376</v>
      </c>
      <c r="G292" s="99"/>
      <c r="H292" s="94"/>
      <c r="I292" s="71">
        <f>Tabla3[[#This Row],[VALOR UNITARIO OFERTADO SIN IMPUESTO]]*Tabla3[[#This Row],[DÍAS]]*Tabla3[[#This Row],[CANTIDAD]]</f>
        <v>0</v>
      </c>
      <c r="J292" s="71">
        <f>Tabla3[[#This Row],[VALOR TOTAL SIN IMPUESTO]]*0.19</f>
        <v>0</v>
      </c>
      <c r="K292" s="71"/>
      <c r="L292" s="71">
        <f>Tabla3[[#This Row],[VALOR TOTAL SIN IMPUESTO]]+Tabla3[[#This Row],[IVA]]+Tabla3[[#This Row],[IMPOCONSUMO]]</f>
        <v>0</v>
      </c>
      <c r="M292" s="108"/>
    </row>
    <row r="293" spans="1:13" ht="60" hidden="1">
      <c r="A293" s="75">
        <v>292</v>
      </c>
      <c r="B293" s="76" t="s">
        <v>19</v>
      </c>
      <c r="C293" s="79" t="s">
        <v>438</v>
      </c>
      <c r="D293" s="80" t="s">
        <v>439</v>
      </c>
      <c r="E293" s="70" t="s">
        <v>118</v>
      </c>
      <c r="F293" s="116">
        <v>161178</v>
      </c>
      <c r="G293" s="99"/>
      <c r="H293" s="94"/>
      <c r="I293" s="71">
        <f>Tabla3[[#This Row],[VALOR UNITARIO OFERTADO SIN IMPUESTO]]*Tabla3[[#This Row],[DÍAS]]*Tabla3[[#This Row],[CANTIDAD]]</f>
        <v>0</v>
      </c>
      <c r="J293" s="71">
        <f>Tabla3[[#This Row],[VALOR TOTAL SIN IMPUESTO]]*0.19</f>
        <v>0</v>
      </c>
      <c r="K293" s="71"/>
      <c r="L293" s="71">
        <f>Tabla3[[#This Row],[VALOR TOTAL SIN IMPUESTO]]+Tabla3[[#This Row],[IVA]]+Tabla3[[#This Row],[IMPOCONSUMO]]</f>
        <v>0</v>
      </c>
      <c r="M293" s="108"/>
    </row>
    <row r="294" spans="1:13" ht="60" hidden="1">
      <c r="A294" s="75">
        <v>293</v>
      </c>
      <c r="B294" s="76" t="s">
        <v>19</v>
      </c>
      <c r="C294" s="79" t="s">
        <v>440</v>
      </c>
      <c r="D294" s="80" t="s">
        <v>441</v>
      </c>
      <c r="E294" s="70" t="s">
        <v>118</v>
      </c>
      <c r="F294" s="116">
        <v>20164</v>
      </c>
      <c r="G294" s="99"/>
      <c r="H294" s="94"/>
      <c r="I294" s="71">
        <f>Tabla3[[#This Row],[VALOR UNITARIO OFERTADO SIN IMPUESTO]]*Tabla3[[#This Row],[DÍAS]]*Tabla3[[#This Row],[CANTIDAD]]</f>
        <v>0</v>
      </c>
      <c r="J294" s="71">
        <f>Tabla3[[#This Row],[VALOR TOTAL SIN IMPUESTO]]*0.19</f>
        <v>0</v>
      </c>
      <c r="K294" s="71"/>
      <c r="L294" s="71">
        <f>Tabla3[[#This Row],[VALOR TOTAL SIN IMPUESTO]]+Tabla3[[#This Row],[IVA]]+Tabla3[[#This Row],[IMPOCONSUMO]]</f>
        <v>0</v>
      </c>
      <c r="M294" s="108"/>
    </row>
    <row r="295" spans="1:13" ht="60" hidden="1">
      <c r="A295" s="75">
        <v>294</v>
      </c>
      <c r="B295" s="76" t="s">
        <v>19</v>
      </c>
      <c r="C295" s="79" t="s">
        <v>442</v>
      </c>
      <c r="D295" s="80" t="s">
        <v>443</v>
      </c>
      <c r="E295" s="70" t="s">
        <v>118</v>
      </c>
      <c r="F295" s="116">
        <v>122330</v>
      </c>
      <c r="G295" s="99"/>
      <c r="H295" s="94"/>
      <c r="I295" s="71">
        <f>Tabla3[[#This Row],[VALOR UNITARIO OFERTADO SIN IMPUESTO]]*Tabla3[[#This Row],[DÍAS]]*Tabla3[[#This Row],[CANTIDAD]]</f>
        <v>0</v>
      </c>
      <c r="J295" s="71">
        <f>Tabla3[[#This Row],[VALOR TOTAL SIN IMPUESTO]]*0.19</f>
        <v>0</v>
      </c>
      <c r="K295" s="71"/>
      <c r="L295" s="71">
        <f>Tabla3[[#This Row],[VALOR TOTAL SIN IMPUESTO]]+Tabla3[[#This Row],[IVA]]+Tabla3[[#This Row],[IMPOCONSUMO]]</f>
        <v>0</v>
      </c>
      <c r="M295" s="108"/>
    </row>
    <row r="296" spans="1:13" ht="15" hidden="1">
      <c r="A296" s="75">
        <v>295</v>
      </c>
      <c r="B296" s="76" t="s">
        <v>19</v>
      </c>
      <c r="C296" s="79" t="s">
        <v>444</v>
      </c>
      <c r="D296" s="80" t="s">
        <v>445</v>
      </c>
      <c r="E296" s="70" t="s">
        <v>118</v>
      </c>
      <c r="F296" s="116">
        <v>20035</v>
      </c>
      <c r="G296" s="99"/>
      <c r="H296" s="94"/>
      <c r="I296" s="71">
        <f>Tabla3[[#This Row],[VALOR UNITARIO OFERTADO SIN IMPUESTO]]*Tabla3[[#This Row],[DÍAS]]*Tabla3[[#This Row],[CANTIDAD]]</f>
        <v>0</v>
      </c>
      <c r="J296" s="71">
        <f>Tabla3[[#This Row],[VALOR TOTAL SIN IMPUESTO]]*0.19</f>
        <v>0</v>
      </c>
      <c r="K296" s="71"/>
      <c r="L296" s="71">
        <f>Tabla3[[#This Row],[VALOR TOTAL SIN IMPUESTO]]+Tabla3[[#This Row],[IVA]]+Tabla3[[#This Row],[IMPOCONSUMO]]</f>
        <v>0</v>
      </c>
      <c r="M296" s="108"/>
    </row>
    <row r="297" spans="1:13" ht="90" hidden="1">
      <c r="A297" s="75">
        <v>296</v>
      </c>
      <c r="B297" s="76" t="s">
        <v>19</v>
      </c>
      <c r="C297" s="79" t="s">
        <v>120</v>
      </c>
      <c r="D297" s="80" t="s">
        <v>446</v>
      </c>
      <c r="E297" s="70" t="s">
        <v>118</v>
      </c>
      <c r="F297" s="116">
        <v>62701</v>
      </c>
      <c r="G297" s="99"/>
      <c r="H297" s="94"/>
      <c r="I297" s="71">
        <f>Tabla3[[#This Row],[VALOR UNITARIO OFERTADO SIN IMPUESTO]]*Tabla3[[#This Row],[DÍAS]]*Tabla3[[#This Row],[CANTIDAD]]</f>
        <v>0</v>
      </c>
      <c r="J297" s="71">
        <f>Tabla3[[#This Row],[VALOR TOTAL SIN IMPUESTO]]*0.19</f>
        <v>0</v>
      </c>
      <c r="K297" s="71"/>
      <c r="L297" s="71">
        <f>Tabla3[[#This Row],[VALOR TOTAL SIN IMPUESTO]]+Tabla3[[#This Row],[IVA]]+Tabla3[[#This Row],[IMPOCONSUMO]]</f>
        <v>0</v>
      </c>
      <c r="M297" s="108"/>
    </row>
    <row r="298" spans="1:13" ht="15" hidden="1">
      <c r="A298" s="75">
        <v>297</v>
      </c>
      <c r="B298" s="76" t="s">
        <v>19</v>
      </c>
      <c r="C298" s="79" t="s">
        <v>447</v>
      </c>
      <c r="D298" s="80" t="s">
        <v>448</v>
      </c>
      <c r="E298" s="70" t="s">
        <v>118</v>
      </c>
      <c r="F298" s="116">
        <v>10071</v>
      </c>
      <c r="G298" s="99"/>
      <c r="H298" s="94"/>
      <c r="I298" s="71">
        <f>Tabla3[[#This Row],[VALOR UNITARIO OFERTADO SIN IMPUESTO]]*Tabla3[[#This Row],[DÍAS]]*Tabla3[[#This Row],[CANTIDAD]]</f>
        <v>0</v>
      </c>
      <c r="J298" s="71">
        <f>Tabla3[[#This Row],[VALOR TOTAL SIN IMPUESTO]]*0.19</f>
        <v>0</v>
      </c>
      <c r="K298" s="71"/>
      <c r="L298" s="71">
        <f>Tabla3[[#This Row],[VALOR TOTAL SIN IMPUESTO]]+Tabla3[[#This Row],[IVA]]+Tabla3[[#This Row],[IMPOCONSUMO]]</f>
        <v>0</v>
      </c>
      <c r="M298" s="108"/>
    </row>
    <row r="299" spans="1:13" ht="30" hidden="1">
      <c r="A299" s="75">
        <v>298</v>
      </c>
      <c r="B299" s="76" t="s">
        <v>19</v>
      </c>
      <c r="C299" s="79" t="s">
        <v>449</v>
      </c>
      <c r="D299" s="80" t="s">
        <v>450</v>
      </c>
      <c r="E299" s="70" t="s">
        <v>118</v>
      </c>
      <c r="F299" s="116">
        <v>60414</v>
      </c>
      <c r="G299" s="99"/>
      <c r="H299" s="94"/>
      <c r="I299" s="71">
        <f>Tabla3[[#This Row],[VALOR UNITARIO OFERTADO SIN IMPUESTO]]*Tabla3[[#This Row],[DÍAS]]*Tabla3[[#This Row],[CANTIDAD]]</f>
        <v>0</v>
      </c>
      <c r="J299" s="71">
        <f>Tabla3[[#This Row],[VALOR TOTAL SIN IMPUESTO]]*0.19</f>
        <v>0</v>
      </c>
      <c r="K299" s="71"/>
      <c r="L299" s="71">
        <f>Tabla3[[#This Row],[VALOR TOTAL SIN IMPUESTO]]+Tabla3[[#This Row],[IVA]]+Tabla3[[#This Row],[IMPOCONSUMO]]</f>
        <v>0</v>
      </c>
      <c r="M299" s="108"/>
    </row>
    <row r="300" spans="1:13" ht="15" hidden="1">
      <c r="A300" s="75">
        <v>299</v>
      </c>
      <c r="B300" s="76" t="s">
        <v>19</v>
      </c>
      <c r="C300" s="79" t="s">
        <v>451</v>
      </c>
      <c r="D300" s="80" t="s">
        <v>452</v>
      </c>
      <c r="E300" s="70" t="s">
        <v>118</v>
      </c>
      <c r="F300" s="116">
        <v>17259</v>
      </c>
      <c r="G300" s="99"/>
      <c r="H300" s="94"/>
      <c r="I300" s="71">
        <f>Tabla3[[#This Row],[VALOR UNITARIO OFERTADO SIN IMPUESTO]]*Tabla3[[#This Row],[DÍAS]]*Tabla3[[#This Row],[CANTIDAD]]</f>
        <v>0</v>
      </c>
      <c r="J300" s="71">
        <f>Tabla3[[#This Row],[VALOR TOTAL SIN IMPUESTO]]*0.19</f>
        <v>0</v>
      </c>
      <c r="K300" s="71"/>
      <c r="L300" s="71">
        <f>Tabla3[[#This Row],[VALOR TOTAL SIN IMPUESTO]]+Tabla3[[#This Row],[IVA]]+Tabla3[[#This Row],[IMPOCONSUMO]]</f>
        <v>0</v>
      </c>
      <c r="M300" s="108"/>
    </row>
    <row r="301" spans="1:13" ht="30" hidden="1">
      <c r="A301" s="75">
        <v>300</v>
      </c>
      <c r="B301" s="76" t="s">
        <v>19</v>
      </c>
      <c r="C301" s="79" t="s">
        <v>453</v>
      </c>
      <c r="D301" s="80" t="s">
        <v>454</v>
      </c>
      <c r="E301" s="70" t="s">
        <v>118</v>
      </c>
      <c r="F301" s="116">
        <v>58881</v>
      </c>
      <c r="G301" s="99"/>
      <c r="H301" s="94"/>
      <c r="I301" s="71">
        <f>Tabla3[[#This Row],[VALOR UNITARIO OFERTADO SIN IMPUESTO]]*Tabla3[[#This Row],[DÍAS]]*Tabla3[[#This Row],[CANTIDAD]]</f>
        <v>0</v>
      </c>
      <c r="J301" s="71">
        <f>Tabla3[[#This Row],[VALOR TOTAL SIN IMPUESTO]]*0.19</f>
        <v>0</v>
      </c>
      <c r="K301" s="71"/>
      <c r="L301" s="71">
        <f>Tabla3[[#This Row],[VALOR TOTAL SIN IMPUESTO]]+Tabla3[[#This Row],[IVA]]+Tabla3[[#This Row],[IMPOCONSUMO]]</f>
        <v>0</v>
      </c>
      <c r="M301" s="108"/>
    </row>
    <row r="302" spans="1:13" ht="15" hidden="1">
      <c r="A302" s="75">
        <v>301</v>
      </c>
      <c r="B302" s="76" t="s">
        <v>19</v>
      </c>
      <c r="C302" s="79" t="s">
        <v>455</v>
      </c>
      <c r="D302" s="80" t="s">
        <v>456</v>
      </c>
      <c r="E302" s="70" t="s">
        <v>118</v>
      </c>
      <c r="F302" s="116">
        <v>115308</v>
      </c>
      <c r="G302" s="99"/>
      <c r="H302" s="94"/>
      <c r="I302" s="71">
        <f>Tabla3[[#This Row],[VALOR UNITARIO OFERTADO SIN IMPUESTO]]*Tabla3[[#This Row],[DÍAS]]*Tabla3[[#This Row],[CANTIDAD]]</f>
        <v>0</v>
      </c>
      <c r="J302" s="71">
        <f>Tabla3[[#This Row],[VALOR TOTAL SIN IMPUESTO]]*0.19</f>
        <v>0</v>
      </c>
      <c r="K302" s="71"/>
      <c r="L302" s="71">
        <f>Tabla3[[#This Row],[VALOR TOTAL SIN IMPUESTO]]+Tabla3[[#This Row],[IVA]]+Tabla3[[#This Row],[IMPOCONSUMO]]</f>
        <v>0</v>
      </c>
      <c r="M302" s="108"/>
    </row>
    <row r="303" spans="1:13" ht="45" hidden="1">
      <c r="A303" s="75">
        <v>302</v>
      </c>
      <c r="B303" s="76" t="s">
        <v>19</v>
      </c>
      <c r="C303" s="79" t="s">
        <v>457</v>
      </c>
      <c r="D303" s="80" t="s">
        <v>458</v>
      </c>
      <c r="E303" s="70" t="s">
        <v>118</v>
      </c>
      <c r="F303" s="116">
        <v>59112</v>
      </c>
      <c r="G303" s="99"/>
      <c r="H303" s="94"/>
      <c r="I303" s="71">
        <f>Tabla3[[#This Row],[VALOR UNITARIO OFERTADO SIN IMPUESTO]]*Tabla3[[#This Row],[DÍAS]]*Tabla3[[#This Row],[CANTIDAD]]</f>
        <v>0</v>
      </c>
      <c r="J303" s="71">
        <f>Tabla3[[#This Row],[VALOR TOTAL SIN IMPUESTO]]*0.19</f>
        <v>0</v>
      </c>
      <c r="K303" s="71"/>
      <c r="L303" s="71">
        <f>Tabla3[[#This Row],[VALOR TOTAL SIN IMPUESTO]]+Tabla3[[#This Row],[IVA]]+Tabla3[[#This Row],[IMPOCONSUMO]]</f>
        <v>0</v>
      </c>
      <c r="M303" s="108"/>
    </row>
    <row r="304" spans="1:13" ht="45" hidden="1">
      <c r="A304" s="75">
        <v>303</v>
      </c>
      <c r="B304" s="76" t="s">
        <v>19</v>
      </c>
      <c r="C304" s="79" t="s">
        <v>459</v>
      </c>
      <c r="D304" s="80" t="s">
        <v>460</v>
      </c>
      <c r="E304" s="70" t="s">
        <v>118</v>
      </c>
      <c r="F304" s="116">
        <v>14561</v>
      </c>
      <c r="G304" s="99"/>
      <c r="H304" s="94"/>
      <c r="I304" s="71">
        <f>Tabla3[[#This Row],[VALOR UNITARIO OFERTADO SIN IMPUESTO]]*Tabla3[[#This Row],[DÍAS]]*Tabla3[[#This Row],[CANTIDAD]]</f>
        <v>0</v>
      </c>
      <c r="J304" s="71">
        <f>Tabla3[[#This Row],[VALOR TOTAL SIN IMPUESTO]]*0.19</f>
        <v>0</v>
      </c>
      <c r="K304" s="71"/>
      <c r="L304" s="71">
        <f>Tabla3[[#This Row],[VALOR TOTAL SIN IMPUESTO]]+Tabla3[[#This Row],[IVA]]+Tabla3[[#This Row],[IMPOCONSUMO]]</f>
        <v>0</v>
      </c>
      <c r="M304" s="108"/>
    </row>
    <row r="305" spans="1:13" ht="45" hidden="1">
      <c r="A305" s="75">
        <v>304</v>
      </c>
      <c r="B305" s="76" t="s">
        <v>19</v>
      </c>
      <c r="C305" s="79" t="s">
        <v>461</v>
      </c>
      <c r="D305" s="80" t="s">
        <v>462</v>
      </c>
      <c r="E305" s="70" t="s">
        <v>118</v>
      </c>
      <c r="F305" s="116">
        <v>2227325</v>
      </c>
      <c r="G305" s="99"/>
      <c r="H305" s="94"/>
      <c r="I305" s="71">
        <f>Tabla3[[#This Row],[VALOR UNITARIO OFERTADO SIN IMPUESTO]]*Tabla3[[#This Row],[DÍAS]]*Tabla3[[#This Row],[CANTIDAD]]</f>
        <v>0</v>
      </c>
      <c r="J305" s="71">
        <f>Tabla3[[#This Row],[VALOR TOTAL SIN IMPUESTO]]*0.19</f>
        <v>0</v>
      </c>
      <c r="K305" s="71"/>
      <c r="L305" s="71">
        <f>Tabla3[[#This Row],[VALOR TOTAL SIN IMPUESTO]]+Tabla3[[#This Row],[IVA]]+Tabla3[[#This Row],[IMPOCONSUMO]]</f>
        <v>0</v>
      </c>
      <c r="M305" s="108"/>
    </row>
    <row r="306" spans="1:13" ht="45" hidden="1">
      <c r="A306" s="75">
        <v>305</v>
      </c>
      <c r="B306" s="76" t="s">
        <v>19</v>
      </c>
      <c r="C306" s="79" t="s">
        <v>461</v>
      </c>
      <c r="D306" s="80" t="s">
        <v>463</v>
      </c>
      <c r="E306" s="70" t="s">
        <v>118</v>
      </c>
      <c r="F306" s="116">
        <v>1808735</v>
      </c>
      <c r="G306" s="99"/>
      <c r="H306" s="94"/>
      <c r="I306" s="71">
        <f>Tabla3[[#This Row],[VALOR UNITARIO OFERTADO SIN IMPUESTO]]*Tabla3[[#This Row],[DÍAS]]*Tabla3[[#This Row],[CANTIDAD]]</f>
        <v>0</v>
      </c>
      <c r="J306" s="71">
        <f>Tabla3[[#This Row],[VALOR TOTAL SIN IMPUESTO]]*0.19</f>
        <v>0</v>
      </c>
      <c r="K306" s="71"/>
      <c r="L306" s="71">
        <f>Tabla3[[#This Row],[VALOR TOTAL SIN IMPUESTO]]+Tabla3[[#This Row],[IVA]]+Tabla3[[#This Row],[IMPOCONSUMO]]</f>
        <v>0</v>
      </c>
      <c r="M306" s="108"/>
    </row>
    <row r="307" spans="1:13" ht="45" hidden="1">
      <c r="A307" s="75">
        <v>306</v>
      </c>
      <c r="B307" s="76" t="s">
        <v>19</v>
      </c>
      <c r="C307" s="79" t="s">
        <v>114</v>
      </c>
      <c r="D307" s="80" t="s">
        <v>464</v>
      </c>
      <c r="E307" s="70" t="s">
        <v>118</v>
      </c>
      <c r="F307" s="116">
        <v>352190</v>
      </c>
      <c r="G307" s="99"/>
      <c r="H307" s="94"/>
      <c r="I307" s="71">
        <f>Tabla3[[#This Row],[VALOR UNITARIO OFERTADO SIN IMPUESTO]]*Tabla3[[#This Row],[DÍAS]]*Tabla3[[#This Row],[CANTIDAD]]</f>
        <v>0</v>
      </c>
      <c r="J307" s="71">
        <f>Tabla3[[#This Row],[VALOR TOTAL SIN IMPUESTO]]*0.19</f>
        <v>0</v>
      </c>
      <c r="K307" s="71"/>
      <c r="L307" s="71">
        <f>Tabla3[[#This Row],[VALOR TOTAL SIN IMPUESTO]]+Tabla3[[#This Row],[IVA]]+Tabla3[[#This Row],[IMPOCONSUMO]]</f>
        <v>0</v>
      </c>
      <c r="M307" s="108"/>
    </row>
    <row r="308" spans="1:13" ht="45" hidden="1">
      <c r="A308" s="75">
        <v>307</v>
      </c>
      <c r="B308" s="76" t="s">
        <v>19</v>
      </c>
      <c r="C308" s="79" t="s">
        <v>465</v>
      </c>
      <c r="D308" s="80" t="s">
        <v>466</v>
      </c>
      <c r="E308" s="70" t="s">
        <v>118</v>
      </c>
      <c r="F308" s="116">
        <v>457669</v>
      </c>
      <c r="G308" s="99"/>
      <c r="H308" s="94"/>
      <c r="I308" s="71">
        <f>Tabla3[[#This Row],[VALOR UNITARIO OFERTADO SIN IMPUESTO]]*Tabla3[[#This Row],[DÍAS]]*Tabla3[[#This Row],[CANTIDAD]]</f>
        <v>0</v>
      </c>
      <c r="J308" s="71">
        <f>Tabla3[[#This Row],[VALOR TOTAL SIN IMPUESTO]]*0.19</f>
        <v>0</v>
      </c>
      <c r="K308" s="71"/>
      <c r="L308" s="71">
        <f>Tabla3[[#This Row],[VALOR TOTAL SIN IMPUESTO]]+Tabla3[[#This Row],[IVA]]+Tabla3[[#This Row],[IMPOCONSUMO]]</f>
        <v>0</v>
      </c>
      <c r="M308" s="108"/>
    </row>
    <row r="309" spans="1:13" ht="30" hidden="1">
      <c r="A309" s="75">
        <v>308</v>
      </c>
      <c r="B309" s="76" t="s">
        <v>19</v>
      </c>
      <c r="C309" s="79" t="s">
        <v>467</v>
      </c>
      <c r="D309" s="80" t="s">
        <v>468</v>
      </c>
      <c r="E309" s="70" t="s">
        <v>118</v>
      </c>
      <c r="F309" s="116">
        <v>362940</v>
      </c>
      <c r="G309" s="99"/>
      <c r="H309" s="94"/>
      <c r="I309" s="71">
        <f>Tabla3[[#This Row],[VALOR UNITARIO OFERTADO SIN IMPUESTO]]*Tabla3[[#This Row],[DÍAS]]*Tabla3[[#This Row],[CANTIDAD]]</f>
        <v>0</v>
      </c>
      <c r="J309" s="71">
        <f>Tabla3[[#This Row],[VALOR TOTAL SIN IMPUESTO]]*0.19</f>
        <v>0</v>
      </c>
      <c r="K309" s="71"/>
      <c r="L309" s="71">
        <f>Tabla3[[#This Row],[VALOR TOTAL SIN IMPUESTO]]+Tabla3[[#This Row],[IVA]]+Tabla3[[#This Row],[IMPOCONSUMO]]</f>
        <v>0</v>
      </c>
      <c r="M309" s="108"/>
    </row>
    <row r="310" spans="1:13" ht="30" hidden="1">
      <c r="A310" s="75">
        <v>309</v>
      </c>
      <c r="B310" s="76" t="s">
        <v>19</v>
      </c>
      <c r="C310" s="79" t="s">
        <v>469</v>
      </c>
      <c r="D310" s="80" t="s">
        <v>470</v>
      </c>
      <c r="E310" s="70" t="s">
        <v>118</v>
      </c>
      <c r="F310" s="116">
        <v>474864</v>
      </c>
      <c r="G310" s="99"/>
      <c r="H310" s="94"/>
      <c r="I310" s="71">
        <f>Tabla3[[#This Row],[VALOR UNITARIO OFERTADO SIN IMPUESTO]]*Tabla3[[#This Row],[DÍAS]]*Tabla3[[#This Row],[CANTIDAD]]</f>
        <v>0</v>
      </c>
      <c r="J310" s="71">
        <f>Tabla3[[#This Row],[VALOR TOTAL SIN IMPUESTO]]*0.19</f>
        <v>0</v>
      </c>
      <c r="K310" s="71"/>
      <c r="L310" s="71">
        <f>Tabla3[[#This Row],[VALOR TOTAL SIN IMPUESTO]]+Tabla3[[#This Row],[IVA]]+Tabla3[[#This Row],[IMPOCONSUMO]]</f>
        <v>0</v>
      </c>
      <c r="M310" s="108"/>
    </row>
    <row r="311" spans="1:13" ht="30" hidden="1">
      <c r="A311" s="75">
        <v>310</v>
      </c>
      <c r="B311" s="76" t="s">
        <v>19</v>
      </c>
      <c r="C311" s="79" t="s">
        <v>471</v>
      </c>
      <c r="D311" s="80" t="s">
        <v>472</v>
      </c>
      <c r="E311" s="70" t="s">
        <v>118</v>
      </c>
      <c r="F311" s="116">
        <v>33575</v>
      </c>
      <c r="G311" s="99"/>
      <c r="H311" s="94"/>
      <c r="I311" s="71">
        <f>Tabla3[[#This Row],[VALOR UNITARIO OFERTADO SIN IMPUESTO]]*Tabla3[[#This Row],[DÍAS]]*Tabla3[[#This Row],[CANTIDAD]]</f>
        <v>0</v>
      </c>
      <c r="J311" s="71">
        <f>Tabla3[[#This Row],[VALOR TOTAL SIN IMPUESTO]]*0.19</f>
        <v>0</v>
      </c>
      <c r="K311" s="71"/>
      <c r="L311" s="71">
        <f>Tabla3[[#This Row],[VALOR TOTAL SIN IMPUESTO]]+Tabla3[[#This Row],[IVA]]+Tabla3[[#This Row],[IMPOCONSUMO]]</f>
        <v>0</v>
      </c>
      <c r="M311" s="108"/>
    </row>
    <row r="312" spans="1:13" ht="45" hidden="1">
      <c r="A312" s="75">
        <v>311</v>
      </c>
      <c r="B312" s="76" t="s">
        <v>19</v>
      </c>
      <c r="C312" s="79" t="s">
        <v>473</v>
      </c>
      <c r="D312" s="80" t="s">
        <v>474</v>
      </c>
      <c r="E312" s="70" t="s">
        <v>118</v>
      </c>
      <c r="F312" s="116">
        <v>233530</v>
      </c>
      <c r="G312" s="99"/>
      <c r="H312" s="94"/>
      <c r="I312" s="71">
        <f>Tabla3[[#This Row],[VALOR UNITARIO OFERTADO SIN IMPUESTO]]*Tabla3[[#This Row],[DÍAS]]*Tabla3[[#This Row],[CANTIDAD]]</f>
        <v>0</v>
      </c>
      <c r="J312" s="71">
        <f>Tabla3[[#This Row],[VALOR TOTAL SIN IMPUESTO]]*0.19</f>
        <v>0</v>
      </c>
      <c r="K312" s="71"/>
      <c r="L312" s="71">
        <f>Tabla3[[#This Row],[VALOR TOTAL SIN IMPUESTO]]+Tabla3[[#This Row],[IVA]]+Tabla3[[#This Row],[IMPOCONSUMO]]</f>
        <v>0</v>
      </c>
      <c r="M312" s="108"/>
    </row>
    <row r="313" spans="1:13" ht="15" hidden="1">
      <c r="A313" s="75">
        <v>312</v>
      </c>
      <c r="B313" s="76" t="s">
        <v>19</v>
      </c>
      <c r="C313" s="79" t="s">
        <v>475</v>
      </c>
      <c r="D313" s="80" t="s">
        <v>476</v>
      </c>
      <c r="E313" s="70" t="s">
        <v>118</v>
      </c>
      <c r="F313" s="116">
        <v>18477</v>
      </c>
      <c r="G313" s="99"/>
      <c r="H313" s="94"/>
      <c r="I313" s="71">
        <f>Tabla3[[#This Row],[VALOR UNITARIO OFERTADO SIN IMPUESTO]]*Tabla3[[#This Row],[DÍAS]]*Tabla3[[#This Row],[CANTIDAD]]</f>
        <v>0</v>
      </c>
      <c r="J313" s="71">
        <f>Tabla3[[#This Row],[VALOR TOTAL SIN IMPUESTO]]*0.19</f>
        <v>0</v>
      </c>
      <c r="K313" s="71"/>
      <c r="L313" s="71">
        <f>Tabla3[[#This Row],[VALOR TOTAL SIN IMPUESTO]]+Tabla3[[#This Row],[IVA]]+Tabla3[[#This Row],[IMPOCONSUMO]]</f>
        <v>0</v>
      </c>
      <c r="M313" s="108"/>
    </row>
    <row r="314" spans="1:13" ht="30" hidden="1">
      <c r="A314" s="75">
        <v>313</v>
      </c>
      <c r="B314" s="76" t="s">
        <v>19</v>
      </c>
      <c r="C314" s="79" t="s">
        <v>477</v>
      </c>
      <c r="D314" s="80" t="s">
        <v>478</v>
      </c>
      <c r="E314" s="70" t="s">
        <v>118</v>
      </c>
      <c r="F314" s="116">
        <v>14072</v>
      </c>
      <c r="G314" s="99"/>
      <c r="H314" s="94"/>
      <c r="I314" s="71">
        <f>Tabla3[[#This Row],[VALOR UNITARIO OFERTADO SIN IMPUESTO]]*Tabla3[[#This Row],[DÍAS]]*Tabla3[[#This Row],[CANTIDAD]]</f>
        <v>0</v>
      </c>
      <c r="J314" s="71">
        <f>Tabla3[[#This Row],[VALOR TOTAL SIN IMPUESTO]]*0.19</f>
        <v>0</v>
      </c>
      <c r="K314" s="71"/>
      <c r="L314" s="71">
        <f>Tabla3[[#This Row],[VALOR TOTAL SIN IMPUESTO]]+Tabla3[[#This Row],[IVA]]+Tabla3[[#This Row],[IMPOCONSUMO]]</f>
        <v>0</v>
      </c>
      <c r="M314" s="108"/>
    </row>
    <row r="315" spans="1:13" ht="30" hidden="1">
      <c r="A315" s="75">
        <v>314</v>
      </c>
      <c r="B315" s="76" t="s">
        <v>19</v>
      </c>
      <c r="C315" s="79" t="s">
        <v>479</v>
      </c>
      <c r="D315" s="80" t="s">
        <v>480</v>
      </c>
      <c r="E315" s="70" t="s">
        <v>118</v>
      </c>
      <c r="F315" s="116">
        <v>18812</v>
      </c>
      <c r="G315" s="99"/>
      <c r="H315" s="94"/>
      <c r="I315" s="71">
        <f>Tabla3[[#This Row],[VALOR UNITARIO OFERTADO SIN IMPUESTO]]*Tabla3[[#This Row],[DÍAS]]*Tabla3[[#This Row],[CANTIDAD]]</f>
        <v>0</v>
      </c>
      <c r="J315" s="71">
        <f>Tabla3[[#This Row],[VALOR TOTAL SIN IMPUESTO]]*0.19</f>
        <v>0</v>
      </c>
      <c r="K315" s="71"/>
      <c r="L315" s="71">
        <f>Tabla3[[#This Row],[VALOR TOTAL SIN IMPUESTO]]+Tabla3[[#This Row],[IVA]]+Tabla3[[#This Row],[IMPOCONSUMO]]</f>
        <v>0</v>
      </c>
      <c r="M315" s="108"/>
    </row>
    <row r="316" spans="1:13" ht="30" hidden="1">
      <c r="A316" s="75">
        <v>315</v>
      </c>
      <c r="B316" s="76" t="s">
        <v>19</v>
      </c>
      <c r="C316" s="79" t="s">
        <v>481</v>
      </c>
      <c r="D316" s="80" t="s">
        <v>482</v>
      </c>
      <c r="E316" s="70" t="s">
        <v>118</v>
      </c>
      <c r="F316" s="116">
        <v>11319</v>
      </c>
      <c r="G316" s="99"/>
      <c r="H316" s="94"/>
      <c r="I316" s="71">
        <f>Tabla3[[#This Row],[VALOR UNITARIO OFERTADO SIN IMPUESTO]]*Tabla3[[#This Row],[DÍAS]]*Tabla3[[#This Row],[CANTIDAD]]</f>
        <v>0</v>
      </c>
      <c r="J316" s="71">
        <f>Tabla3[[#This Row],[VALOR TOTAL SIN IMPUESTO]]*0.19</f>
        <v>0</v>
      </c>
      <c r="K316" s="71"/>
      <c r="L316" s="71">
        <f>Tabla3[[#This Row],[VALOR TOTAL SIN IMPUESTO]]+Tabla3[[#This Row],[IVA]]+Tabla3[[#This Row],[IMPOCONSUMO]]</f>
        <v>0</v>
      </c>
      <c r="M316" s="108"/>
    </row>
    <row r="317" spans="1:13" ht="30" hidden="1">
      <c r="A317" s="75">
        <v>316</v>
      </c>
      <c r="B317" s="76" t="s">
        <v>19</v>
      </c>
      <c r="C317" s="79" t="s">
        <v>483</v>
      </c>
      <c r="D317" s="80" t="s">
        <v>484</v>
      </c>
      <c r="E317" s="70" t="s">
        <v>118</v>
      </c>
      <c r="F317" s="116">
        <v>17168</v>
      </c>
      <c r="G317" s="99"/>
      <c r="H317" s="94"/>
      <c r="I317" s="71">
        <f>Tabla3[[#This Row],[VALOR UNITARIO OFERTADO SIN IMPUESTO]]*Tabla3[[#This Row],[DÍAS]]*Tabla3[[#This Row],[CANTIDAD]]</f>
        <v>0</v>
      </c>
      <c r="J317" s="71">
        <f>Tabla3[[#This Row],[VALOR TOTAL SIN IMPUESTO]]*0.19</f>
        <v>0</v>
      </c>
      <c r="K317" s="71"/>
      <c r="L317" s="71">
        <f>Tabla3[[#This Row],[VALOR TOTAL SIN IMPUESTO]]+Tabla3[[#This Row],[IVA]]+Tabla3[[#This Row],[IMPOCONSUMO]]</f>
        <v>0</v>
      </c>
      <c r="M317" s="108"/>
    </row>
    <row r="318" spans="1:13" ht="30" hidden="1">
      <c r="A318" s="75">
        <v>317</v>
      </c>
      <c r="B318" s="76" t="s">
        <v>19</v>
      </c>
      <c r="C318" s="79" t="s">
        <v>485</v>
      </c>
      <c r="D318" s="80" t="s">
        <v>486</v>
      </c>
      <c r="E318" s="70" t="s">
        <v>118</v>
      </c>
      <c r="F318" s="116">
        <v>14683</v>
      </c>
      <c r="G318" s="99"/>
      <c r="H318" s="94"/>
      <c r="I318" s="71">
        <f>Tabla3[[#This Row],[VALOR UNITARIO OFERTADO SIN IMPUESTO]]*Tabla3[[#This Row],[DÍAS]]*Tabla3[[#This Row],[CANTIDAD]]</f>
        <v>0</v>
      </c>
      <c r="J318" s="71">
        <f>Tabla3[[#This Row],[VALOR TOTAL SIN IMPUESTO]]*0.19</f>
        <v>0</v>
      </c>
      <c r="K318" s="71"/>
      <c r="L318" s="71">
        <f>Tabla3[[#This Row],[VALOR TOTAL SIN IMPUESTO]]+Tabla3[[#This Row],[IVA]]+Tabla3[[#This Row],[IMPOCONSUMO]]</f>
        <v>0</v>
      </c>
      <c r="M318" s="108"/>
    </row>
    <row r="319" spans="1:13" ht="30" hidden="1">
      <c r="A319" s="75">
        <v>318</v>
      </c>
      <c r="B319" s="76" t="s">
        <v>19</v>
      </c>
      <c r="C319" s="79" t="s">
        <v>487</v>
      </c>
      <c r="D319" s="80" t="s">
        <v>488</v>
      </c>
      <c r="E319" s="70" t="s">
        <v>118</v>
      </c>
      <c r="F319" s="116">
        <v>17347</v>
      </c>
      <c r="G319" s="99"/>
      <c r="H319" s="94"/>
      <c r="I319" s="71">
        <f>Tabla3[[#This Row],[VALOR UNITARIO OFERTADO SIN IMPUESTO]]*Tabla3[[#This Row],[DÍAS]]*Tabla3[[#This Row],[CANTIDAD]]</f>
        <v>0</v>
      </c>
      <c r="J319" s="71">
        <f>Tabla3[[#This Row],[VALOR TOTAL SIN IMPUESTO]]*0.19</f>
        <v>0</v>
      </c>
      <c r="K319" s="71"/>
      <c r="L319" s="71">
        <f>Tabla3[[#This Row],[VALOR TOTAL SIN IMPUESTO]]+Tabla3[[#This Row],[IVA]]+Tabla3[[#This Row],[IMPOCONSUMO]]</f>
        <v>0</v>
      </c>
      <c r="M319" s="108"/>
    </row>
    <row r="320" spans="1:13" ht="15" hidden="1">
      <c r="A320" s="75">
        <v>319</v>
      </c>
      <c r="B320" s="76" t="s">
        <v>19</v>
      </c>
      <c r="C320" s="79" t="s">
        <v>489</v>
      </c>
      <c r="D320" s="80" t="s">
        <v>490</v>
      </c>
      <c r="E320" s="70" t="s">
        <v>118</v>
      </c>
      <c r="F320" s="116">
        <v>35053</v>
      </c>
      <c r="G320" s="99"/>
      <c r="H320" s="94"/>
      <c r="I320" s="71">
        <f>Tabla3[[#This Row],[VALOR UNITARIO OFERTADO SIN IMPUESTO]]*Tabla3[[#This Row],[DÍAS]]*Tabla3[[#This Row],[CANTIDAD]]</f>
        <v>0</v>
      </c>
      <c r="J320" s="71">
        <f>Tabla3[[#This Row],[VALOR TOTAL SIN IMPUESTO]]*0.19</f>
        <v>0</v>
      </c>
      <c r="K320" s="71"/>
      <c r="L320" s="71">
        <f>Tabla3[[#This Row],[VALOR TOTAL SIN IMPUESTO]]+Tabla3[[#This Row],[IVA]]+Tabla3[[#This Row],[IMPOCONSUMO]]</f>
        <v>0</v>
      </c>
      <c r="M320" s="108"/>
    </row>
    <row r="321" spans="1:13" ht="15" hidden="1">
      <c r="A321" s="75">
        <v>320</v>
      </c>
      <c r="B321" s="76" t="s">
        <v>19</v>
      </c>
      <c r="C321" s="79" t="s">
        <v>491</v>
      </c>
      <c r="D321" s="80" t="s">
        <v>492</v>
      </c>
      <c r="E321" s="70" t="s">
        <v>118</v>
      </c>
      <c r="F321" s="116">
        <v>36702</v>
      </c>
      <c r="G321" s="99"/>
      <c r="H321" s="94"/>
      <c r="I321" s="71">
        <f>Tabla3[[#This Row],[VALOR UNITARIO OFERTADO SIN IMPUESTO]]*Tabla3[[#This Row],[DÍAS]]*Tabla3[[#This Row],[CANTIDAD]]</f>
        <v>0</v>
      </c>
      <c r="J321" s="71">
        <f>Tabla3[[#This Row],[VALOR TOTAL SIN IMPUESTO]]*0.19</f>
        <v>0</v>
      </c>
      <c r="K321" s="71"/>
      <c r="L321" s="71">
        <f>Tabla3[[#This Row],[VALOR TOTAL SIN IMPUESTO]]+Tabla3[[#This Row],[IVA]]+Tabla3[[#This Row],[IMPOCONSUMO]]</f>
        <v>0</v>
      </c>
      <c r="M321" s="108"/>
    </row>
    <row r="322" spans="1:13" ht="45" hidden="1">
      <c r="A322" s="75">
        <v>321</v>
      </c>
      <c r="B322" s="76" t="s">
        <v>19</v>
      </c>
      <c r="C322" s="79" t="s">
        <v>493</v>
      </c>
      <c r="D322" s="80" t="s">
        <v>494</v>
      </c>
      <c r="E322" s="70" t="s">
        <v>118</v>
      </c>
      <c r="F322" s="116">
        <v>57648</v>
      </c>
      <c r="G322" s="99"/>
      <c r="H322" s="94"/>
      <c r="I322" s="71">
        <f>Tabla3[[#This Row],[VALOR UNITARIO OFERTADO SIN IMPUESTO]]*Tabla3[[#This Row],[DÍAS]]*Tabla3[[#This Row],[CANTIDAD]]</f>
        <v>0</v>
      </c>
      <c r="J322" s="71">
        <f>Tabla3[[#This Row],[VALOR TOTAL SIN IMPUESTO]]*0.19</f>
        <v>0</v>
      </c>
      <c r="K322" s="71"/>
      <c r="L322" s="71">
        <f>Tabla3[[#This Row],[VALOR TOTAL SIN IMPUESTO]]+Tabla3[[#This Row],[IVA]]+Tabla3[[#This Row],[IMPOCONSUMO]]</f>
        <v>0</v>
      </c>
      <c r="M322" s="108"/>
    </row>
    <row r="323" spans="1:13" ht="60" hidden="1">
      <c r="A323" s="75">
        <v>322</v>
      </c>
      <c r="B323" s="76" t="s">
        <v>19</v>
      </c>
      <c r="C323" s="79" t="s">
        <v>495</v>
      </c>
      <c r="D323" s="80" t="s">
        <v>496</v>
      </c>
      <c r="E323" s="70" t="s">
        <v>1034</v>
      </c>
      <c r="F323" s="116">
        <v>144348</v>
      </c>
      <c r="G323" s="99"/>
      <c r="H323" s="94"/>
      <c r="I323" s="71">
        <f>Tabla3[[#This Row],[VALOR UNITARIO OFERTADO SIN IMPUESTO]]*Tabla3[[#This Row],[DÍAS]]*Tabla3[[#This Row],[CANTIDAD]]</f>
        <v>0</v>
      </c>
      <c r="J323" s="71">
        <f>Tabla3[[#This Row],[VALOR TOTAL SIN IMPUESTO]]*0.19</f>
        <v>0</v>
      </c>
      <c r="K323" s="71"/>
      <c r="L323" s="71">
        <f>Tabla3[[#This Row],[VALOR TOTAL SIN IMPUESTO]]+Tabla3[[#This Row],[IVA]]+Tabla3[[#This Row],[IMPOCONSUMO]]</f>
        <v>0</v>
      </c>
      <c r="M323" s="108"/>
    </row>
    <row r="324" spans="1:13" ht="45" hidden="1">
      <c r="A324" s="75">
        <v>323</v>
      </c>
      <c r="B324" s="76" t="s">
        <v>19</v>
      </c>
      <c r="C324" s="79" t="s">
        <v>497</v>
      </c>
      <c r="D324" s="80" t="s">
        <v>498</v>
      </c>
      <c r="E324" s="70" t="s">
        <v>118</v>
      </c>
      <c r="F324" s="116">
        <v>76644</v>
      </c>
      <c r="G324" s="99"/>
      <c r="H324" s="94"/>
      <c r="I324" s="71">
        <f>Tabla3[[#This Row],[VALOR UNITARIO OFERTADO SIN IMPUESTO]]*Tabla3[[#This Row],[DÍAS]]*Tabla3[[#This Row],[CANTIDAD]]</f>
        <v>0</v>
      </c>
      <c r="J324" s="71">
        <f>Tabla3[[#This Row],[VALOR TOTAL SIN IMPUESTO]]*0.19</f>
        <v>0</v>
      </c>
      <c r="K324" s="71"/>
      <c r="L324" s="71">
        <f>Tabla3[[#This Row],[VALOR TOTAL SIN IMPUESTO]]+Tabla3[[#This Row],[IVA]]+Tabla3[[#This Row],[IMPOCONSUMO]]</f>
        <v>0</v>
      </c>
      <c r="M324" s="108"/>
    </row>
    <row r="325" spans="1:13" s="144" customFormat="1" ht="30" hidden="1">
      <c r="A325" s="145">
        <v>324</v>
      </c>
      <c r="B325" s="149" t="s">
        <v>19</v>
      </c>
      <c r="C325" s="146" t="s">
        <v>499</v>
      </c>
      <c r="D325" s="147" t="s">
        <v>500</v>
      </c>
      <c r="E325" s="141" t="s">
        <v>118</v>
      </c>
      <c r="F325" s="116">
        <v>711952</v>
      </c>
      <c r="G325" s="148"/>
      <c r="H325" s="142"/>
      <c r="I325" s="143">
        <f>Tabla3[[#This Row],[VALOR UNITARIO OFERTADO SIN IMPUESTO]]*Tabla3[[#This Row],[DÍAS]]*Tabla3[[#This Row],[CANTIDAD]]</f>
        <v>0</v>
      </c>
      <c r="J325" s="143">
        <f>Tabla3[[#This Row],[VALOR TOTAL SIN IMPUESTO]]*0.19</f>
        <v>0</v>
      </c>
      <c r="K325" s="143"/>
      <c r="L325" s="143">
        <f>Tabla3[[#This Row],[VALOR TOTAL SIN IMPUESTO]]+Tabla3[[#This Row],[IVA]]+Tabla3[[#This Row],[IMPOCONSUMO]]</f>
        <v>0</v>
      </c>
      <c r="M325" s="108"/>
    </row>
    <row r="326" spans="1:13" ht="60" hidden="1">
      <c r="A326" s="75">
        <v>325</v>
      </c>
      <c r="B326" s="76" t="s">
        <v>19</v>
      </c>
      <c r="C326" s="79" t="s">
        <v>501</v>
      </c>
      <c r="D326" s="80" t="s">
        <v>502</v>
      </c>
      <c r="E326" s="70" t="s">
        <v>118</v>
      </c>
      <c r="F326" s="116">
        <v>13308</v>
      </c>
      <c r="G326" s="99"/>
      <c r="H326" s="94"/>
      <c r="I326" s="71">
        <f>Tabla3[[#This Row],[VALOR UNITARIO OFERTADO SIN IMPUESTO]]*Tabla3[[#This Row],[DÍAS]]*Tabla3[[#This Row],[CANTIDAD]]</f>
        <v>0</v>
      </c>
      <c r="J326" s="71">
        <f>Tabla3[[#This Row],[VALOR TOTAL SIN IMPUESTO]]*0.19</f>
        <v>0</v>
      </c>
      <c r="K326" s="71"/>
      <c r="L326" s="71">
        <f>Tabla3[[#This Row],[VALOR TOTAL SIN IMPUESTO]]+Tabla3[[#This Row],[IVA]]+Tabla3[[#This Row],[IMPOCONSUMO]]</f>
        <v>0</v>
      </c>
      <c r="M326" s="108"/>
    </row>
    <row r="327" spans="1:13" ht="30" hidden="1">
      <c r="A327" s="75">
        <v>326</v>
      </c>
      <c r="B327" s="76" t="s">
        <v>19</v>
      </c>
      <c r="C327" s="79" t="s">
        <v>503</v>
      </c>
      <c r="D327" s="80" t="s">
        <v>504</v>
      </c>
      <c r="E327" s="70" t="s">
        <v>118</v>
      </c>
      <c r="F327" s="116">
        <v>25767</v>
      </c>
      <c r="G327" s="99"/>
      <c r="H327" s="94"/>
      <c r="I327" s="71">
        <f>Tabla3[[#This Row],[VALOR UNITARIO OFERTADO SIN IMPUESTO]]*Tabla3[[#This Row],[DÍAS]]*Tabla3[[#This Row],[CANTIDAD]]</f>
        <v>0</v>
      </c>
      <c r="J327" s="71">
        <f>Tabla3[[#This Row],[VALOR TOTAL SIN IMPUESTO]]*0.19</f>
        <v>0</v>
      </c>
      <c r="K327" s="71"/>
      <c r="L327" s="71">
        <f>Tabla3[[#This Row],[VALOR TOTAL SIN IMPUESTO]]+Tabla3[[#This Row],[IVA]]+Tabla3[[#This Row],[IMPOCONSUMO]]</f>
        <v>0</v>
      </c>
      <c r="M327" s="108"/>
    </row>
    <row r="328" spans="1:13" ht="30" hidden="1">
      <c r="A328" s="75">
        <v>327</v>
      </c>
      <c r="B328" s="76" t="s">
        <v>19</v>
      </c>
      <c r="C328" s="79" t="s">
        <v>505</v>
      </c>
      <c r="D328" s="80" t="s">
        <v>506</v>
      </c>
      <c r="E328" s="70" t="s">
        <v>118</v>
      </c>
      <c r="F328" s="116">
        <v>36271</v>
      </c>
      <c r="G328" s="99"/>
      <c r="H328" s="94"/>
      <c r="I328" s="71">
        <f>Tabla3[[#This Row],[VALOR UNITARIO OFERTADO SIN IMPUESTO]]*Tabla3[[#This Row],[DÍAS]]*Tabla3[[#This Row],[CANTIDAD]]</f>
        <v>0</v>
      </c>
      <c r="J328" s="71">
        <f>Tabla3[[#This Row],[VALOR TOTAL SIN IMPUESTO]]*0.19</f>
        <v>0</v>
      </c>
      <c r="K328" s="71"/>
      <c r="L328" s="71">
        <f>Tabla3[[#This Row],[VALOR TOTAL SIN IMPUESTO]]+Tabla3[[#This Row],[IVA]]+Tabla3[[#This Row],[IMPOCONSUMO]]</f>
        <v>0</v>
      </c>
      <c r="M328" s="108"/>
    </row>
    <row r="329" spans="1:13" ht="75" hidden="1">
      <c r="A329" s="75">
        <v>328</v>
      </c>
      <c r="B329" s="76" t="s">
        <v>19</v>
      </c>
      <c r="C329" s="79" t="s">
        <v>507</v>
      </c>
      <c r="D329" s="80" t="s">
        <v>508</v>
      </c>
      <c r="E329" s="70" t="s">
        <v>118</v>
      </c>
      <c r="F329" s="116">
        <v>410052</v>
      </c>
      <c r="G329" s="99"/>
      <c r="H329" s="94"/>
      <c r="I329" s="71">
        <f>Tabla3[[#This Row],[VALOR UNITARIO OFERTADO SIN IMPUESTO]]*Tabla3[[#This Row],[DÍAS]]*Tabla3[[#This Row],[CANTIDAD]]</f>
        <v>0</v>
      </c>
      <c r="J329" s="71">
        <f>Tabla3[[#This Row],[VALOR TOTAL SIN IMPUESTO]]*0.19</f>
        <v>0</v>
      </c>
      <c r="K329" s="71"/>
      <c r="L329" s="71">
        <f>Tabla3[[#This Row],[VALOR TOTAL SIN IMPUESTO]]+Tabla3[[#This Row],[IVA]]+Tabla3[[#This Row],[IMPOCONSUMO]]</f>
        <v>0</v>
      </c>
      <c r="M329" s="108"/>
    </row>
    <row r="330" spans="1:13" ht="30" hidden="1">
      <c r="A330" s="75">
        <v>329</v>
      </c>
      <c r="B330" s="76" t="s">
        <v>19</v>
      </c>
      <c r="C330" s="79" t="s">
        <v>509</v>
      </c>
      <c r="D330" s="80" t="s">
        <v>510</v>
      </c>
      <c r="E330" s="70" t="s">
        <v>118</v>
      </c>
      <c r="F330" s="116">
        <v>15182</v>
      </c>
      <c r="G330" s="99"/>
      <c r="H330" s="94"/>
      <c r="I330" s="71">
        <f>Tabla3[[#This Row],[VALOR UNITARIO OFERTADO SIN IMPUESTO]]*Tabla3[[#This Row],[DÍAS]]*Tabla3[[#This Row],[CANTIDAD]]</f>
        <v>0</v>
      </c>
      <c r="J330" s="71">
        <f>Tabla3[[#This Row],[VALOR TOTAL SIN IMPUESTO]]*0.19</f>
        <v>0</v>
      </c>
      <c r="K330" s="71"/>
      <c r="L330" s="71">
        <f>Tabla3[[#This Row],[VALOR TOTAL SIN IMPUESTO]]+Tabla3[[#This Row],[IVA]]+Tabla3[[#This Row],[IMPOCONSUMO]]</f>
        <v>0</v>
      </c>
      <c r="M330" s="108"/>
    </row>
    <row r="331" spans="1:13" ht="120" hidden="1">
      <c r="A331" s="75">
        <v>330</v>
      </c>
      <c r="B331" s="76" t="s">
        <v>19</v>
      </c>
      <c r="C331" s="79" t="s">
        <v>511</v>
      </c>
      <c r="D331" s="80" t="s">
        <v>512</v>
      </c>
      <c r="E331" s="70" t="s">
        <v>118</v>
      </c>
      <c r="F331" s="116">
        <v>63708</v>
      </c>
      <c r="G331" s="99"/>
      <c r="H331" s="94"/>
      <c r="I331" s="71">
        <f>Tabla3[[#This Row],[VALOR UNITARIO OFERTADO SIN IMPUESTO]]*Tabla3[[#This Row],[DÍAS]]*Tabla3[[#This Row],[CANTIDAD]]</f>
        <v>0</v>
      </c>
      <c r="J331" s="71">
        <f>Tabla3[[#This Row],[VALOR TOTAL SIN IMPUESTO]]*0.19</f>
        <v>0</v>
      </c>
      <c r="K331" s="71"/>
      <c r="L331" s="71">
        <f>Tabla3[[#This Row],[VALOR TOTAL SIN IMPUESTO]]+Tabla3[[#This Row],[IVA]]+Tabla3[[#This Row],[IMPOCONSUMO]]</f>
        <v>0</v>
      </c>
      <c r="M331" s="108"/>
    </row>
    <row r="332" spans="1:13" s="144" customFormat="1" ht="180" hidden="1">
      <c r="A332" s="145">
        <v>331</v>
      </c>
      <c r="B332" s="149" t="s">
        <v>19</v>
      </c>
      <c r="C332" s="146" t="s">
        <v>513</v>
      </c>
      <c r="D332" s="147" t="s">
        <v>514</v>
      </c>
      <c r="E332" s="141" t="s">
        <v>118</v>
      </c>
      <c r="F332" s="116">
        <v>46534</v>
      </c>
      <c r="G332" s="148"/>
      <c r="H332" s="142"/>
      <c r="I332" s="143">
        <f>Tabla3[[#This Row],[VALOR UNITARIO OFERTADO SIN IMPUESTO]]*Tabla3[[#This Row],[DÍAS]]*Tabla3[[#This Row],[CANTIDAD]]</f>
        <v>0</v>
      </c>
      <c r="J332" s="143">
        <f>Tabla3[[#This Row],[VALOR TOTAL SIN IMPUESTO]]*0.19</f>
        <v>0</v>
      </c>
      <c r="K332" s="143"/>
      <c r="L332" s="143">
        <f>Tabla3[[#This Row],[VALOR TOTAL SIN IMPUESTO]]+Tabla3[[#This Row],[IVA]]+Tabla3[[#This Row],[IMPOCONSUMO]]</f>
        <v>0</v>
      </c>
      <c r="M332" s="137" t="s">
        <v>1096</v>
      </c>
    </row>
    <row r="333" spans="1:13" ht="15" hidden="1">
      <c r="A333" s="75">
        <v>332</v>
      </c>
      <c r="B333" s="76" t="s">
        <v>19</v>
      </c>
      <c r="C333" s="79" t="s">
        <v>515</v>
      </c>
      <c r="D333" s="80" t="s">
        <v>516</v>
      </c>
      <c r="E333" s="70" t="s">
        <v>118</v>
      </c>
      <c r="F333" s="116">
        <v>23496</v>
      </c>
      <c r="G333" s="99"/>
      <c r="H333" s="94"/>
      <c r="I333" s="71">
        <f>Tabla3[[#This Row],[VALOR UNITARIO OFERTADO SIN IMPUESTO]]*Tabla3[[#This Row],[DÍAS]]*Tabla3[[#This Row],[CANTIDAD]]</f>
        <v>0</v>
      </c>
      <c r="J333" s="71">
        <f>Tabla3[[#This Row],[VALOR TOTAL SIN IMPUESTO]]*0.19</f>
        <v>0</v>
      </c>
      <c r="K333" s="71"/>
      <c r="L333" s="71">
        <f>Tabla3[[#This Row],[VALOR TOTAL SIN IMPUESTO]]+Tabla3[[#This Row],[IVA]]+Tabla3[[#This Row],[IMPOCONSUMO]]</f>
        <v>0</v>
      </c>
      <c r="M333" s="108"/>
    </row>
    <row r="334" spans="1:13" ht="15" hidden="1">
      <c r="A334" s="75">
        <v>333</v>
      </c>
      <c r="B334" s="76" t="s">
        <v>19</v>
      </c>
      <c r="C334" s="79" t="s">
        <v>517</v>
      </c>
      <c r="D334" s="80" t="s">
        <v>518</v>
      </c>
      <c r="E334" s="70" t="s">
        <v>118</v>
      </c>
      <c r="F334" s="116">
        <v>43075</v>
      </c>
      <c r="G334" s="99"/>
      <c r="H334" s="94"/>
      <c r="I334" s="71">
        <f>Tabla3[[#This Row],[VALOR UNITARIO OFERTADO SIN IMPUESTO]]*Tabla3[[#This Row],[DÍAS]]*Tabla3[[#This Row],[CANTIDAD]]</f>
        <v>0</v>
      </c>
      <c r="J334" s="71">
        <f>Tabla3[[#This Row],[VALOR TOTAL SIN IMPUESTO]]*0.19</f>
        <v>0</v>
      </c>
      <c r="K334" s="71"/>
      <c r="L334" s="71">
        <f>Tabla3[[#This Row],[VALOR TOTAL SIN IMPUESTO]]+Tabla3[[#This Row],[IVA]]+Tabla3[[#This Row],[IMPOCONSUMO]]</f>
        <v>0</v>
      </c>
      <c r="M334" s="108"/>
    </row>
    <row r="335" spans="1:13" ht="15" hidden="1">
      <c r="A335" s="75">
        <v>334</v>
      </c>
      <c r="B335" s="76" t="s">
        <v>19</v>
      </c>
      <c r="C335" s="79" t="s">
        <v>519</v>
      </c>
      <c r="D335" s="80" t="s">
        <v>520</v>
      </c>
      <c r="E335" s="70" t="s">
        <v>118</v>
      </c>
      <c r="F335" s="116">
        <v>23796</v>
      </c>
      <c r="G335" s="99"/>
      <c r="H335" s="94"/>
      <c r="I335" s="71">
        <f>Tabla3[[#This Row],[VALOR UNITARIO OFERTADO SIN IMPUESTO]]*Tabla3[[#This Row],[DÍAS]]*Tabla3[[#This Row],[CANTIDAD]]</f>
        <v>0</v>
      </c>
      <c r="J335" s="71">
        <f>Tabla3[[#This Row],[VALOR TOTAL SIN IMPUESTO]]*0.19</f>
        <v>0</v>
      </c>
      <c r="K335" s="71"/>
      <c r="L335" s="71">
        <f>Tabla3[[#This Row],[VALOR TOTAL SIN IMPUESTO]]+Tabla3[[#This Row],[IVA]]+Tabla3[[#This Row],[IMPOCONSUMO]]</f>
        <v>0</v>
      </c>
      <c r="M335" s="108"/>
    </row>
    <row r="336" spans="1:13" ht="30" hidden="1">
      <c r="A336" s="75">
        <v>335</v>
      </c>
      <c r="B336" s="76" t="s">
        <v>19</v>
      </c>
      <c r="C336" s="79" t="s">
        <v>521</v>
      </c>
      <c r="D336" s="80" t="s">
        <v>522</v>
      </c>
      <c r="E336" s="70" t="s">
        <v>118</v>
      </c>
      <c r="F336" s="116">
        <v>15670</v>
      </c>
      <c r="G336" s="99"/>
      <c r="H336" s="94"/>
      <c r="I336" s="71">
        <f>Tabla3[[#This Row],[VALOR UNITARIO OFERTADO SIN IMPUESTO]]*Tabla3[[#This Row],[DÍAS]]*Tabla3[[#This Row],[CANTIDAD]]</f>
        <v>0</v>
      </c>
      <c r="J336" s="71">
        <f>Tabla3[[#This Row],[VALOR TOTAL SIN IMPUESTO]]*0.19</f>
        <v>0</v>
      </c>
      <c r="K336" s="71"/>
      <c r="L336" s="71">
        <f>Tabla3[[#This Row],[VALOR TOTAL SIN IMPUESTO]]+Tabla3[[#This Row],[IVA]]+Tabla3[[#This Row],[IMPOCONSUMO]]</f>
        <v>0</v>
      </c>
      <c r="M336" s="108"/>
    </row>
    <row r="337" spans="1:13" ht="15" hidden="1">
      <c r="A337" s="75">
        <v>336</v>
      </c>
      <c r="B337" s="76" t="s">
        <v>19</v>
      </c>
      <c r="C337" s="79" t="s">
        <v>523</v>
      </c>
      <c r="D337" s="80" t="s">
        <v>524</v>
      </c>
      <c r="E337" s="70" t="s">
        <v>118</v>
      </c>
      <c r="F337" s="116">
        <v>11008</v>
      </c>
      <c r="G337" s="99"/>
      <c r="H337" s="94"/>
      <c r="I337" s="71">
        <f>Tabla3[[#This Row],[VALOR UNITARIO OFERTADO SIN IMPUESTO]]*Tabla3[[#This Row],[DÍAS]]*Tabla3[[#This Row],[CANTIDAD]]</f>
        <v>0</v>
      </c>
      <c r="J337" s="71">
        <f>Tabla3[[#This Row],[VALOR TOTAL SIN IMPUESTO]]*0.19</f>
        <v>0</v>
      </c>
      <c r="K337" s="71"/>
      <c r="L337" s="71">
        <f>Tabla3[[#This Row],[VALOR TOTAL SIN IMPUESTO]]+Tabla3[[#This Row],[IVA]]+Tabla3[[#This Row],[IMPOCONSUMO]]</f>
        <v>0</v>
      </c>
      <c r="M337" s="108"/>
    </row>
    <row r="338" spans="1:13" ht="45" hidden="1">
      <c r="A338" s="75">
        <v>337</v>
      </c>
      <c r="B338" s="76" t="s">
        <v>19</v>
      </c>
      <c r="C338" s="79" t="s">
        <v>525</v>
      </c>
      <c r="D338" s="80" t="s">
        <v>526</v>
      </c>
      <c r="E338" s="70" t="s">
        <v>118</v>
      </c>
      <c r="F338" s="116">
        <v>66288</v>
      </c>
      <c r="G338" s="99"/>
      <c r="H338" s="94"/>
      <c r="I338" s="71">
        <f>Tabla3[[#This Row],[VALOR UNITARIO OFERTADO SIN IMPUESTO]]*Tabla3[[#This Row],[DÍAS]]*Tabla3[[#This Row],[CANTIDAD]]</f>
        <v>0</v>
      </c>
      <c r="J338" s="71">
        <f>Tabla3[[#This Row],[VALOR TOTAL SIN IMPUESTO]]*0.19</f>
        <v>0</v>
      </c>
      <c r="K338" s="71"/>
      <c r="L338" s="71">
        <f>Tabla3[[#This Row],[VALOR TOTAL SIN IMPUESTO]]+Tabla3[[#This Row],[IVA]]+Tabla3[[#This Row],[IMPOCONSUMO]]</f>
        <v>0</v>
      </c>
      <c r="M338" s="108"/>
    </row>
    <row r="339" spans="1:13" ht="45" hidden="1">
      <c r="A339" s="75">
        <v>338</v>
      </c>
      <c r="B339" s="76" t="s">
        <v>19</v>
      </c>
      <c r="C339" s="79" t="s">
        <v>527</v>
      </c>
      <c r="D339" s="80" t="s">
        <v>528</v>
      </c>
      <c r="E339" s="70" t="s">
        <v>118</v>
      </c>
      <c r="F339" s="116">
        <v>1320080</v>
      </c>
      <c r="G339" s="99"/>
      <c r="H339" s="94"/>
      <c r="I339" s="71">
        <f>Tabla3[[#This Row],[VALOR UNITARIO OFERTADO SIN IMPUESTO]]*Tabla3[[#This Row],[DÍAS]]*Tabla3[[#This Row],[CANTIDAD]]</f>
        <v>0</v>
      </c>
      <c r="J339" s="71">
        <f>Tabla3[[#This Row],[VALOR TOTAL SIN IMPUESTO]]*0.19</f>
        <v>0</v>
      </c>
      <c r="K339" s="71"/>
      <c r="L339" s="71">
        <f>Tabla3[[#This Row],[VALOR TOTAL SIN IMPUESTO]]+Tabla3[[#This Row],[IVA]]+Tabla3[[#This Row],[IMPOCONSUMO]]</f>
        <v>0</v>
      </c>
      <c r="M339" s="108"/>
    </row>
    <row r="340" spans="1:13" ht="75" hidden="1">
      <c r="A340" s="75">
        <v>339</v>
      </c>
      <c r="B340" s="76" t="s">
        <v>19</v>
      </c>
      <c r="C340" s="79" t="s">
        <v>529</v>
      </c>
      <c r="D340" s="80" t="s">
        <v>530</v>
      </c>
      <c r="E340" s="70" t="s">
        <v>118</v>
      </c>
      <c r="F340" s="116">
        <v>948740</v>
      </c>
      <c r="G340" s="99"/>
      <c r="H340" s="94"/>
      <c r="I340" s="71">
        <f>Tabla3[[#This Row],[VALOR UNITARIO OFERTADO SIN IMPUESTO]]*Tabla3[[#This Row],[DÍAS]]*Tabla3[[#This Row],[CANTIDAD]]</f>
        <v>0</v>
      </c>
      <c r="J340" s="71">
        <f>Tabla3[[#This Row],[VALOR TOTAL SIN IMPUESTO]]*0.19</f>
        <v>0</v>
      </c>
      <c r="K340" s="71"/>
      <c r="L340" s="71">
        <f>Tabla3[[#This Row],[VALOR TOTAL SIN IMPUESTO]]+Tabla3[[#This Row],[IVA]]+Tabla3[[#This Row],[IMPOCONSUMO]]</f>
        <v>0</v>
      </c>
      <c r="M340" s="108"/>
    </row>
    <row r="341" spans="1:13" ht="30" hidden="1">
      <c r="A341" s="75">
        <v>340</v>
      </c>
      <c r="B341" s="76" t="s">
        <v>19</v>
      </c>
      <c r="C341" s="79" t="s">
        <v>531</v>
      </c>
      <c r="D341" s="80" t="s">
        <v>532</v>
      </c>
      <c r="E341" s="70" t="s">
        <v>118</v>
      </c>
      <c r="F341" s="116">
        <v>54224</v>
      </c>
      <c r="G341" s="99"/>
      <c r="H341" s="94"/>
      <c r="I341" s="71">
        <f>Tabla3[[#This Row],[VALOR UNITARIO OFERTADO SIN IMPUESTO]]*Tabla3[[#This Row],[DÍAS]]*Tabla3[[#This Row],[CANTIDAD]]</f>
        <v>0</v>
      </c>
      <c r="J341" s="71">
        <f>Tabla3[[#This Row],[VALOR TOTAL SIN IMPUESTO]]*0.19</f>
        <v>0</v>
      </c>
      <c r="K341" s="71"/>
      <c r="L341" s="71">
        <f>Tabla3[[#This Row],[VALOR TOTAL SIN IMPUESTO]]+Tabla3[[#This Row],[IVA]]+Tabla3[[#This Row],[IMPOCONSUMO]]</f>
        <v>0</v>
      </c>
      <c r="M341" s="108"/>
    </row>
    <row r="342" spans="1:13" ht="75" hidden="1">
      <c r="A342" s="75">
        <v>341</v>
      </c>
      <c r="B342" s="76" t="s">
        <v>19</v>
      </c>
      <c r="C342" s="79" t="s">
        <v>533</v>
      </c>
      <c r="D342" s="80" t="s">
        <v>534</v>
      </c>
      <c r="E342" s="70" t="s">
        <v>118</v>
      </c>
      <c r="F342" s="116">
        <v>345830</v>
      </c>
      <c r="G342" s="99"/>
      <c r="H342" s="94"/>
      <c r="I342" s="71">
        <f>Tabla3[[#This Row],[VALOR UNITARIO OFERTADO SIN IMPUESTO]]*Tabla3[[#This Row],[DÍAS]]*Tabla3[[#This Row],[CANTIDAD]]</f>
        <v>0</v>
      </c>
      <c r="J342" s="71">
        <f>Tabla3[[#This Row],[VALOR TOTAL SIN IMPUESTO]]*0.19</f>
        <v>0</v>
      </c>
      <c r="K342" s="71"/>
      <c r="L342" s="71">
        <f>Tabla3[[#This Row],[VALOR TOTAL SIN IMPUESTO]]+Tabla3[[#This Row],[IVA]]+Tabla3[[#This Row],[IMPOCONSUMO]]</f>
        <v>0</v>
      </c>
      <c r="M342" s="108"/>
    </row>
    <row r="343" spans="1:13" ht="30" hidden="1">
      <c r="A343" s="75">
        <v>342</v>
      </c>
      <c r="B343" s="76" t="s">
        <v>19</v>
      </c>
      <c r="C343" s="79" t="s">
        <v>535</v>
      </c>
      <c r="D343" s="80" t="s">
        <v>536</v>
      </c>
      <c r="E343" s="70" t="s">
        <v>118</v>
      </c>
      <c r="F343" s="116">
        <v>124015</v>
      </c>
      <c r="G343" s="99"/>
      <c r="H343" s="94"/>
      <c r="I343" s="71">
        <f>Tabla3[[#This Row],[VALOR UNITARIO OFERTADO SIN IMPUESTO]]*Tabla3[[#This Row],[DÍAS]]*Tabla3[[#This Row],[CANTIDAD]]</f>
        <v>0</v>
      </c>
      <c r="J343" s="71">
        <f>Tabla3[[#This Row],[VALOR TOTAL SIN IMPUESTO]]*0.19</f>
        <v>0</v>
      </c>
      <c r="K343" s="71"/>
      <c r="L343" s="71">
        <f>Tabla3[[#This Row],[VALOR TOTAL SIN IMPUESTO]]+Tabla3[[#This Row],[IVA]]+Tabla3[[#This Row],[IMPOCONSUMO]]</f>
        <v>0</v>
      </c>
      <c r="M343" s="108"/>
    </row>
    <row r="344" spans="1:13" ht="45" hidden="1">
      <c r="A344" s="75">
        <v>343</v>
      </c>
      <c r="B344" s="76" t="s">
        <v>19</v>
      </c>
      <c r="C344" s="79" t="s">
        <v>537</v>
      </c>
      <c r="D344" s="80" t="s">
        <v>538</v>
      </c>
      <c r="E344" s="70" t="s">
        <v>118</v>
      </c>
      <c r="F344" s="116">
        <v>8795275</v>
      </c>
      <c r="G344" s="99"/>
      <c r="H344" s="94"/>
      <c r="I344" s="71">
        <f>Tabla3[[#This Row],[VALOR UNITARIO OFERTADO SIN IMPUESTO]]*Tabla3[[#This Row],[DÍAS]]*Tabla3[[#This Row],[CANTIDAD]]</f>
        <v>0</v>
      </c>
      <c r="J344" s="71">
        <f>Tabla3[[#This Row],[VALOR TOTAL SIN IMPUESTO]]*0.19</f>
        <v>0</v>
      </c>
      <c r="K344" s="71"/>
      <c r="L344" s="71">
        <f>Tabla3[[#This Row],[VALOR TOTAL SIN IMPUESTO]]+Tabla3[[#This Row],[IVA]]+Tabla3[[#This Row],[IMPOCONSUMO]]</f>
        <v>0</v>
      </c>
      <c r="M344" s="108"/>
    </row>
    <row r="345" spans="1:13" ht="30" hidden="1">
      <c r="A345" s="75">
        <v>344</v>
      </c>
      <c r="B345" s="76" t="s">
        <v>19</v>
      </c>
      <c r="C345" s="79" t="s">
        <v>539</v>
      </c>
      <c r="D345" s="80" t="s">
        <v>540</v>
      </c>
      <c r="E345" s="70" t="s">
        <v>118</v>
      </c>
      <c r="F345" s="116">
        <v>267304</v>
      </c>
      <c r="G345" s="99"/>
      <c r="H345" s="94"/>
      <c r="I345" s="71">
        <f>Tabla3[[#This Row],[VALOR UNITARIO OFERTADO SIN IMPUESTO]]*Tabla3[[#This Row],[DÍAS]]*Tabla3[[#This Row],[CANTIDAD]]</f>
        <v>0</v>
      </c>
      <c r="J345" s="71">
        <f>Tabla3[[#This Row],[VALOR TOTAL SIN IMPUESTO]]*0.19</f>
        <v>0</v>
      </c>
      <c r="K345" s="71"/>
      <c r="L345" s="71">
        <f>Tabla3[[#This Row],[VALOR TOTAL SIN IMPUESTO]]+Tabla3[[#This Row],[IVA]]+Tabla3[[#This Row],[IMPOCONSUMO]]</f>
        <v>0</v>
      </c>
      <c r="M345" s="108"/>
    </row>
    <row r="346" spans="1:13" ht="60" hidden="1">
      <c r="A346" s="75">
        <v>345</v>
      </c>
      <c r="B346" s="76" t="s">
        <v>19</v>
      </c>
      <c r="C346" s="79" t="s">
        <v>541</v>
      </c>
      <c r="D346" s="80" t="s">
        <v>542</v>
      </c>
      <c r="E346" s="70" t="s">
        <v>118</v>
      </c>
      <c r="F346" s="116">
        <v>423476</v>
      </c>
      <c r="G346" s="99"/>
      <c r="H346" s="94"/>
      <c r="I346" s="71">
        <f>Tabla3[[#This Row],[VALOR UNITARIO OFERTADO SIN IMPUESTO]]*Tabla3[[#This Row],[DÍAS]]*Tabla3[[#This Row],[CANTIDAD]]</f>
        <v>0</v>
      </c>
      <c r="J346" s="71">
        <f>Tabla3[[#This Row],[VALOR TOTAL SIN IMPUESTO]]*0.19</f>
        <v>0</v>
      </c>
      <c r="K346" s="71"/>
      <c r="L346" s="71">
        <f>Tabla3[[#This Row],[VALOR TOTAL SIN IMPUESTO]]+Tabla3[[#This Row],[IVA]]+Tabla3[[#This Row],[IMPOCONSUMO]]</f>
        <v>0</v>
      </c>
      <c r="M346" s="108"/>
    </row>
    <row r="347" spans="1:13" ht="60" hidden="1">
      <c r="A347" s="75">
        <v>346</v>
      </c>
      <c r="B347" s="76" t="s">
        <v>19</v>
      </c>
      <c r="C347" s="79" t="s">
        <v>543</v>
      </c>
      <c r="D347" s="80" t="s">
        <v>544</v>
      </c>
      <c r="E347" s="70" t="s">
        <v>118</v>
      </c>
      <c r="F347" s="116">
        <v>500420</v>
      </c>
      <c r="G347" s="99"/>
      <c r="H347" s="94"/>
      <c r="I347" s="71">
        <f>Tabla3[[#This Row],[VALOR UNITARIO OFERTADO SIN IMPUESTO]]*Tabla3[[#This Row],[DÍAS]]*Tabla3[[#This Row],[CANTIDAD]]</f>
        <v>0</v>
      </c>
      <c r="J347" s="71">
        <f>Tabla3[[#This Row],[VALOR TOTAL SIN IMPUESTO]]*0.19</f>
        <v>0</v>
      </c>
      <c r="K347" s="71"/>
      <c r="L347" s="71">
        <f>Tabla3[[#This Row],[VALOR TOTAL SIN IMPUESTO]]+Tabla3[[#This Row],[IVA]]+Tabla3[[#This Row],[IMPOCONSUMO]]</f>
        <v>0</v>
      </c>
      <c r="M347" s="108"/>
    </row>
    <row r="348" spans="1:13" ht="60" hidden="1">
      <c r="A348" s="75">
        <v>347</v>
      </c>
      <c r="B348" s="76" t="s">
        <v>19</v>
      </c>
      <c r="C348" s="79" t="s">
        <v>545</v>
      </c>
      <c r="D348" s="80" t="s">
        <v>546</v>
      </c>
      <c r="E348" s="70" t="s">
        <v>118</v>
      </c>
      <c r="F348" s="116">
        <v>304301</v>
      </c>
      <c r="G348" s="99"/>
      <c r="H348" s="94"/>
      <c r="I348" s="71">
        <f>Tabla3[[#This Row],[VALOR UNITARIO OFERTADO SIN IMPUESTO]]*Tabla3[[#This Row],[DÍAS]]*Tabla3[[#This Row],[CANTIDAD]]</f>
        <v>0</v>
      </c>
      <c r="J348" s="71">
        <f>Tabla3[[#This Row],[VALOR TOTAL SIN IMPUESTO]]*0.19</f>
        <v>0</v>
      </c>
      <c r="K348" s="71"/>
      <c r="L348" s="71">
        <f>Tabla3[[#This Row],[VALOR TOTAL SIN IMPUESTO]]+Tabla3[[#This Row],[IVA]]+Tabla3[[#This Row],[IMPOCONSUMO]]</f>
        <v>0</v>
      </c>
      <c r="M348" s="108"/>
    </row>
    <row r="349" spans="1:13" ht="105" hidden="1">
      <c r="A349" s="75">
        <v>348</v>
      </c>
      <c r="B349" s="76" t="s">
        <v>22</v>
      </c>
      <c r="C349" s="79" t="s">
        <v>547</v>
      </c>
      <c r="D349" s="80" t="s">
        <v>548</v>
      </c>
      <c r="E349" s="70" t="s">
        <v>1034</v>
      </c>
      <c r="F349" s="116">
        <v>288544</v>
      </c>
      <c r="G349" s="99"/>
      <c r="H349" s="94"/>
      <c r="I349" s="71">
        <f>Tabla3[[#This Row],[VALOR UNITARIO OFERTADO SIN IMPUESTO]]*Tabla3[[#This Row],[DÍAS]]*Tabla3[[#This Row],[CANTIDAD]]</f>
        <v>0</v>
      </c>
      <c r="J349" s="71">
        <f>Tabla3[[#This Row],[VALOR TOTAL SIN IMPUESTO]]*0.19</f>
        <v>0</v>
      </c>
      <c r="K349" s="71"/>
      <c r="L349" s="71">
        <f>Tabla3[[#This Row],[VALOR TOTAL SIN IMPUESTO]]+Tabla3[[#This Row],[IVA]]+Tabla3[[#This Row],[IMPOCONSUMO]]</f>
        <v>0</v>
      </c>
      <c r="M349" s="108"/>
    </row>
    <row r="350" spans="1:13" ht="45" hidden="1">
      <c r="A350" s="75">
        <v>349</v>
      </c>
      <c r="B350" s="76" t="s">
        <v>22</v>
      </c>
      <c r="C350" s="79" t="s">
        <v>549</v>
      </c>
      <c r="D350" s="80" t="s">
        <v>550</v>
      </c>
      <c r="E350" s="70" t="s">
        <v>1034</v>
      </c>
      <c r="F350" s="116">
        <v>1360129</v>
      </c>
      <c r="G350" s="99"/>
      <c r="H350" s="94"/>
      <c r="I350" s="71">
        <f>Tabla3[[#This Row],[VALOR UNITARIO OFERTADO SIN IMPUESTO]]*Tabla3[[#This Row],[DÍAS]]*Tabla3[[#This Row],[CANTIDAD]]</f>
        <v>0</v>
      </c>
      <c r="J350" s="71">
        <f>Tabla3[[#This Row],[VALOR TOTAL SIN IMPUESTO]]*0.19</f>
        <v>0</v>
      </c>
      <c r="K350" s="71"/>
      <c r="L350" s="71">
        <f>Tabla3[[#This Row],[VALOR TOTAL SIN IMPUESTO]]+Tabla3[[#This Row],[IVA]]+Tabla3[[#This Row],[IMPOCONSUMO]]</f>
        <v>0</v>
      </c>
      <c r="M350" s="108"/>
    </row>
    <row r="351" spans="1:13" ht="45" hidden="1">
      <c r="A351" s="75">
        <v>350</v>
      </c>
      <c r="B351" s="76" t="s">
        <v>22</v>
      </c>
      <c r="C351" s="79" t="s">
        <v>551</v>
      </c>
      <c r="D351" s="80" t="s">
        <v>552</v>
      </c>
      <c r="E351" s="70" t="s">
        <v>1034</v>
      </c>
      <c r="F351" s="116">
        <v>843458</v>
      </c>
      <c r="G351" s="99"/>
      <c r="H351" s="94"/>
      <c r="I351" s="71">
        <f>Tabla3[[#This Row],[VALOR UNITARIO OFERTADO SIN IMPUESTO]]*Tabla3[[#This Row],[DÍAS]]*Tabla3[[#This Row],[CANTIDAD]]</f>
        <v>0</v>
      </c>
      <c r="J351" s="71">
        <f>Tabla3[[#This Row],[VALOR TOTAL SIN IMPUESTO]]*0.19</f>
        <v>0</v>
      </c>
      <c r="K351" s="71"/>
      <c r="L351" s="71">
        <f>Tabla3[[#This Row],[VALOR TOTAL SIN IMPUESTO]]+Tabla3[[#This Row],[IVA]]+Tabla3[[#This Row],[IMPOCONSUMO]]</f>
        <v>0</v>
      </c>
      <c r="M351" s="108"/>
    </row>
    <row r="352" spans="1:13" ht="30" hidden="1">
      <c r="A352" s="75">
        <v>351</v>
      </c>
      <c r="B352" s="76" t="s">
        <v>22</v>
      </c>
      <c r="C352" s="79" t="s">
        <v>553</v>
      </c>
      <c r="D352" s="80" t="s">
        <v>554</v>
      </c>
      <c r="E352" s="70" t="s">
        <v>1034</v>
      </c>
      <c r="F352" s="116">
        <v>301073</v>
      </c>
      <c r="G352" s="99"/>
      <c r="H352" s="94"/>
      <c r="I352" s="71">
        <f>Tabla3[[#This Row],[VALOR UNITARIO OFERTADO SIN IMPUESTO]]*Tabla3[[#This Row],[DÍAS]]*Tabla3[[#This Row],[CANTIDAD]]</f>
        <v>0</v>
      </c>
      <c r="J352" s="71">
        <f>Tabla3[[#This Row],[VALOR TOTAL SIN IMPUESTO]]*0.19</f>
        <v>0</v>
      </c>
      <c r="K352" s="71"/>
      <c r="L352" s="71">
        <f>Tabla3[[#This Row],[VALOR TOTAL SIN IMPUESTO]]+Tabla3[[#This Row],[IVA]]+Tabla3[[#This Row],[IMPOCONSUMO]]</f>
        <v>0</v>
      </c>
      <c r="M352" s="108"/>
    </row>
    <row r="353" spans="1:13" ht="45" hidden="1">
      <c r="A353" s="75">
        <v>352</v>
      </c>
      <c r="B353" s="76" t="s">
        <v>22</v>
      </c>
      <c r="C353" s="79" t="s">
        <v>555</v>
      </c>
      <c r="D353" s="80" t="s">
        <v>556</v>
      </c>
      <c r="E353" s="70" t="s">
        <v>118</v>
      </c>
      <c r="F353" s="116">
        <v>241207</v>
      </c>
      <c r="G353" s="99"/>
      <c r="H353" s="94"/>
      <c r="I353" s="71">
        <f>Tabla3[[#This Row],[VALOR UNITARIO OFERTADO SIN IMPUESTO]]*Tabla3[[#This Row],[DÍAS]]*Tabla3[[#This Row],[CANTIDAD]]</f>
        <v>0</v>
      </c>
      <c r="J353" s="71">
        <f>Tabla3[[#This Row],[VALOR TOTAL SIN IMPUESTO]]*0.19</f>
        <v>0</v>
      </c>
      <c r="K353" s="71"/>
      <c r="L353" s="71">
        <f>Tabla3[[#This Row],[VALOR TOTAL SIN IMPUESTO]]+Tabla3[[#This Row],[IVA]]+Tabla3[[#This Row],[IMPOCONSUMO]]</f>
        <v>0</v>
      </c>
      <c r="M353" s="108"/>
    </row>
    <row r="354" spans="1:13" ht="30" hidden="1">
      <c r="A354" s="75">
        <v>353</v>
      </c>
      <c r="B354" s="76" t="s">
        <v>22</v>
      </c>
      <c r="C354" s="79" t="s">
        <v>557</v>
      </c>
      <c r="D354" s="80" t="s">
        <v>558</v>
      </c>
      <c r="E354" s="70" t="s">
        <v>118</v>
      </c>
      <c r="F354" s="116">
        <v>227773</v>
      </c>
      <c r="G354" s="99"/>
      <c r="H354" s="94"/>
      <c r="I354" s="71">
        <f>Tabla3[[#This Row],[VALOR UNITARIO OFERTADO SIN IMPUESTO]]*Tabla3[[#This Row],[DÍAS]]*Tabla3[[#This Row],[CANTIDAD]]</f>
        <v>0</v>
      </c>
      <c r="J354" s="71">
        <f>Tabla3[[#This Row],[VALOR TOTAL SIN IMPUESTO]]*0.19</f>
        <v>0</v>
      </c>
      <c r="K354" s="71"/>
      <c r="L354" s="71">
        <f>Tabla3[[#This Row],[VALOR TOTAL SIN IMPUESTO]]+Tabla3[[#This Row],[IVA]]+Tabla3[[#This Row],[IMPOCONSUMO]]</f>
        <v>0</v>
      </c>
      <c r="M354" s="108"/>
    </row>
    <row r="355" spans="1:13" ht="75" hidden="1">
      <c r="A355" s="75">
        <v>354</v>
      </c>
      <c r="B355" s="76" t="s">
        <v>22</v>
      </c>
      <c r="C355" s="79" t="s">
        <v>559</v>
      </c>
      <c r="D355" s="80" t="s">
        <v>560</v>
      </c>
      <c r="E355" s="70" t="s">
        <v>1034</v>
      </c>
      <c r="F355" s="116">
        <v>614567</v>
      </c>
      <c r="G355" s="99"/>
      <c r="H355" s="94"/>
      <c r="I355" s="71">
        <f>Tabla3[[#This Row],[VALOR UNITARIO OFERTADO SIN IMPUESTO]]*Tabla3[[#This Row],[DÍAS]]*Tabla3[[#This Row],[CANTIDAD]]</f>
        <v>0</v>
      </c>
      <c r="J355" s="71">
        <f>Tabla3[[#This Row],[VALOR TOTAL SIN IMPUESTO]]*0.19</f>
        <v>0</v>
      </c>
      <c r="K355" s="71"/>
      <c r="L355" s="71">
        <f>Tabla3[[#This Row],[VALOR TOTAL SIN IMPUESTO]]+Tabla3[[#This Row],[IVA]]+Tabla3[[#This Row],[IMPOCONSUMO]]</f>
        <v>0</v>
      </c>
      <c r="M355" s="108"/>
    </row>
    <row r="356" spans="1:13" ht="75" hidden="1">
      <c r="A356" s="75">
        <v>355</v>
      </c>
      <c r="B356" s="76" t="s">
        <v>22</v>
      </c>
      <c r="C356" s="79" t="s">
        <v>561</v>
      </c>
      <c r="D356" s="80" t="s">
        <v>562</v>
      </c>
      <c r="E356" s="70" t="s">
        <v>1034</v>
      </c>
      <c r="F356" s="116">
        <v>447144</v>
      </c>
      <c r="G356" s="99"/>
      <c r="H356" s="94"/>
      <c r="I356" s="71">
        <f>Tabla3[[#This Row],[VALOR UNITARIO OFERTADO SIN IMPUESTO]]*Tabla3[[#This Row],[DÍAS]]*Tabla3[[#This Row],[CANTIDAD]]</f>
        <v>0</v>
      </c>
      <c r="J356" s="71">
        <f>Tabla3[[#This Row],[VALOR TOTAL SIN IMPUESTO]]*0.19</f>
        <v>0</v>
      </c>
      <c r="K356" s="71"/>
      <c r="L356" s="71">
        <f>Tabla3[[#This Row],[VALOR TOTAL SIN IMPUESTO]]+Tabla3[[#This Row],[IVA]]+Tabla3[[#This Row],[IMPOCONSUMO]]</f>
        <v>0</v>
      </c>
      <c r="M356" s="108"/>
    </row>
    <row r="357" spans="1:13" ht="135" hidden="1">
      <c r="A357" s="75">
        <v>356</v>
      </c>
      <c r="B357" s="76" t="s">
        <v>22</v>
      </c>
      <c r="C357" s="79" t="s">
        <v>563</v>
      </c>
      <c r="D357" s="80" t="s">
        <v>564</v>
      </c>
      <c r="E357" s="70" t="s">
        <v>1034</v>
      </c>
      <c r="F357" s="116">
        <v>332486</v>
      </c>
      <c r="G357" s="99"/>
      <c r="H357" s="94"/>
      <c r="I357" s="71">
        <f>Tabla3[[#This Row],[VALOR UNITARIO OFERTADO SIN IMPUESTO]]*Tabla3[[#This Row],[DÍAS]]*Tabla3[[#This Row],[CANTIDAD]]</f>
        <v>0</v>
      </c>
      <c r="J357" s="71">
        <f>Tabla3[[#This Row],[VALOR TOTAL SIN IMPUESTO]]*0.19</f>
        <v>0</v>
      </c>
      <c r="K357" s="71"/>
      <c r="L357" s="71">
        <f>Tabla3[[#This Row],[VALOR TOTAL SIN IMPUESTO]]+Tabla3[[#This Row],[IVA]]+Tabla3[[#This Row],[IMPOCONSUMO]]</f>
        <v>0</v>
      </c>
      <c r="M357" s="108"/>
    </row>
    <row r="358" spans="1:13" ht="60" hidden="1">
      <c r="A358" s="75">
        <v>357</v>
      </c>
      <c r="B358" s="76" t="s">
        <v>565</v>
      </c>
      <c r="C358" s="79" t="s">
        <v>566</v>
      </c>
      <c r="D358" s="80" t="s">
        <v>567</v>
      </c>
      <c r="E358" s="70" t="s">
        <v>1034</v>
      </c>
      <c r="F358" s="116">
        <v>431903</v>
      </c>
      <c r="G358" s="99"/>
      <c r="H358" s="94"/>
      <c r="I358" s="71">
        <f>Tabla3[[#This Row],[VALOR UNITARIO OFERTADO SIN IMPUESTO]]*Tabla3[[#This Row],[DÍAS]]*Tabla3[[#This Row],[CANTIDAD]]</f>
        <v>0</v>
      </c>
      <c r="J358" s="71">
        <f>Tabla3[[#This Row],[VALOR TOTAL SIN IMPUESTO]]*0.19</f>
        <v>0</v>
      </c>
      <c r="K358" s="71"/>
      <c r="L358" s="71">
        <f>Tabla3[[#This Row],[VALOR TOTAL SIN IMPUESTO]]+Tabla3[[#This Row],[IVA]]+Tabla3[[#This Row],[IMPOCONSUMO]]</f>
        <v>0</v>
      </c>
      <c r="M358" s="108"/>
    </row>
    <row r="359" spans="1:13" ht="60" hidden="1">
      <c r="A359" s="75">
        <v>358</v>
      </c>
      <c r="B359" s="76" t="s">
        <v>22</v>
      </c>
      <c r="C359" s="79" t="s">
        <v>568</v>
      </c>
      <c r="D359" s="80" t="s">
        <v>569</v>
      </c>
      <c r="E359" s="70" t="s">
        <v>1034</v>
      </c>
      <c r="F359" s="116">
        <v>243234</v>
      </c>
      <c r="G359" s="99"/>
      <c r="H359" s="94"/>
      <c r="I359" s="71">
        <f>Tabla3[[#This Row],[VALOR UNITARIO OFERTADO SIN IMPUESTO]]*Tabla3[[#This Row],[DÍAS]]*Tabla3[[#This Row],[CANTIDAD]]</f>
        <v>0</v>
      </c>
      <c r="J359" s="71">
        <f>Tabla3[[#This Row],[VALOR TOTAL SIN IMPUESTO]]*0.19</f>
        <v>0</v>
      </c>
      <c r="K359" s="71"/>
      <c r="L359" s="71">
        <f>Tabla3[[#This Row],[VALOR TOTAL SIN IMPUESTO]]+Tabla3[[#This Row],[IVA]]+Tabla3[[#This Row],[IMPOCONSUMO]]</f>
        <v>0</v>
      </c>
      <c r="M359" s="108"/>
    </row>
    <row r="360" spans="1:13" ht="60" hidden="1">
      <c r="A360" s="75">
        <v>359</v>
      </c>
      <c r="B360" s="76" t="s">
        <v>22</v>
      </c>
      <c r="C360" s="79" t="s">
        <v>570</v>
      </c>
      <c r="D360" s="80" t="s">
        <v>571</v>
      </c>
      <c r="E360" s="70" t="s">
        <v>1034</v>
      </c>
      <c r="F360" s="116">
        <v>192215</v>
      </c>
      <c r="G360" s="99"/>
      <c r="H360" s="94"/>
      <c r="I360" s="71">
        <f>Tabla3[[#This Row],[VALOR UNITARIO OFERTADO SIN IMPUESTO]]*Tabla3[[#This Row],[DÍAS]]*Tabla3[[#This Row],[CANTIDAD]]</f>
        <v>0</v>
      </c>
      <c r="J360" s="71">
        <f>Tabla3[[#This Row],[VALOR TOTAL SIN IMPUESTO]]*0.19</f>
        <v>0</v>
      </c>
      <c r="K360" s="71"/>
      <c r="L360" s="71">
        <f>Tabla3[[#This Row],[VALOR TOTAL SIN IMPUESTO]]+Tabla3[[#This Row],[IVA]]+Tabla3[[#This Row],[IMPOCONSUMO]]</f>
        <v>0</v>
      </c>
      <c r="M360" s="108"/>
    </row>
    <row r="361" spans="1:13" ht="90" hidden="1">
      <c r="A361" s="75">
        <v>360</v>
      </c>
      <c r="B361" s="76" t="s">
        <v>22</v>
      </c>
      <c r="C361" s="79" t="s">
        <v>572</v>
      </c>
      <c r="D361" s="80" t="s">
        <v>573</v>
      </c>
      <c r="E361" s="70" t="s">
        <v>1034</v>
      </c>
      <c r="F361" s="116">
        <v>350514</v>
      </c>
      <c r="G361" s="99"/>
      <c r="H361" s="94"/>
      <c r="I361" s="71">
        <f>Tabla3[[#This Row],[VALOR UNITARIO OFERTADO SIN IMPUESTO]]*Tabla3[[#This Row],[DÍAS]]*Tabla3[[#This Row],[CANTIDAD]]</f>
        <v>0</v>
      </c>
      <c r="J361" s="71">
        <f>Tabla3[[#This Row],[VALOR TOTAL SIN IMPUESTO]]*0.19</f>
        <v>0</v>
      </c>
      <c r="K361" s="71"/>
      <c r="L361" s="71">
        <f>Tabla3[[#This Row],[VALOR TOTAL SIN IMPUESTO]]+Tabla3[[#This Row],[IVA]]+Tabla3[[#This Row],[IMPOCONSUMO]]</f>
        <v>0</v>
      </c>
      <c r="M361" s="108"/>
    </row>
    <row r="362" spans="1:13" ht="105" hidden="1">
      <c r="A362" s="75">
        <v>361</v>
      </c>
      <c r="B362" s="76" t="s">
        <v>22</v>
      </c>
      <c r="C362" s="79" t="s">
        <v>26</v>
      </c>
      <c r="D362" s="80" t="s">
        <v>574</v>
      </c>
      <c r="E362" s="70" t="s">
        <v>1034</v>
      </c>
      <c r="F362" s="116">
        <v>569997</v>
      </c>
      <c r="G362" s="99"/>
      <c r="H362" s="94"/>
      <c r="I362" s="71">
        <f>Tabla3[[#This Row],[VALOR UNITARIO OFERTADO SIN IMPUESTO]]*Tabla3[[#This Row],[DÍAS]]*Tabla3[[#This Row],[CANTIDAD]]</f>
        <v>0</v>
      </c>
      <c r="J362" s="71">
        <f>Tabla3[[#This Row],[VALOR TOTAL SIN IMPUESTO]]*0.19</f>
        <v>0</v>
      </c>
      <c r="K362" s="71"/>
      <c r="L362" s="71">
        <f>Tabla3[[#This Row],[VALOR TOTAL SIN IMPUESTO]]+Tabla3[[#This Row],[IVA]]+Tabla3[[#This Row],[IMPOCONSUMO]]</f>
        <v>0</v>
      </c>
      <c r="M362" s="108"/>
    </row>
    <row r="363" spans="1:13" ht="45" hidden="1">
      <c r="A363" s="75">
        <v>362</v>
      </c>
      <c r="B363" s="76" t="s">
        <v>22</v>
      </c>
      <c r="C363" s="79" t="s">
        <v>575</v>
      </c>
      <c r="D363" s="80" t="s">
        <v>576</v>
      </c>
      <c r="E363" s="70" t="s">
        <v>1034</v>
      </c>
      <c r="F363" s="116">
        <v>218637</v>
      </c>
      <c r="G363" s="99"/>
      <c r="H363" s="94"/>
      <c r="I363" s="71">
        <f>Tabla3[[#This Row],[VALOR UNITARIO OFERTADO SIN IMPUESTO]]*Tabla3[[#This Row],[DÍAS]]*Tabla3[[#This Row],[CANTIDAD]]</f>
        <v>0</v>
      </c>
      <c r="J363" s="71">
        <f>Tabla3[[#This Row],[VALOR TOTAL SIN IMPUESTO]]*0.19</f>
        <v>0</v>
      </c>
      <c r="K363" s="71"/>
      <c r="L363" s="71">
        <f>Tabla3[[#This Row],[VALOR TOTAL SIN IMPUESTO]]+Tabla3[[#This Row],[IVA]]+Tabla3[[#This Row],[IMPOCONSUMO]]</f>
        <v>0</v>
      </c>
      <c r="M363" s="108"/>
    </row>
    <row r="364" spans="1:13" ht="30" hidden="1">
      <c r="A364" s="75">
        <v>363</v>
      </c>
      <c r="B364" s="76" t="s">
        <v>22</v>
      </c>
      <c r="C364" s="79" t="s">
        <v>577</v>
      </c>
      <c r="D364" s="80" t="s">
        <v>578</v>
      </c>
      <c r="E364" s="70" t="s">
        <v>1034</v>
      </c>
      <c r="F364" s="116">
        <v>40482</v>
      </c>
      <c r="G364" s="99"/>
      <c r="H364" s="94"/>
      <c r="I364" s="71">
        <f>Tabla3[[#This Row],[VALOR UNITARIO OFERTADO SIN IMPUESTO]]*Tabla3[[#This Row],[DÍAS]]*Tabla3[[#This Row],[CANTIDAD]]</f>
        <v>0</v>
      </c>
      <c r="J364" s="71">
        <f>Tabla3[[#This Row],[VALOR TOTAL SIN IMPUESTO]]*0.19</f>
        <v>0</v>
      </c>
      <c r="K364" s="71"/>
      <c r="L364" s="71">
        <f>Tabla3[[#This Row],[VALOR TOTAL SIN IMPUESTO]]+Tabla3[[#This Row],[IVA]]+Tabla3[[#This Row],[IMPOCONSUMO]]</f>
        <v>0</v>
      </c>
      <c r="M364" s="108"/>
    </row>
    <row r="365" spans="1:13" ht="45" hidden="1">
      <c r="A365" s="75">
        <v>364</v>
      </c>
      <c r="B365" s="76" t="s">
        <v>22</v>
      </c>
      <c r="C365" s="79" t="s">
        <v>579</v>
      </c>
      <c r="D365" s="80" t="s">
        <v>580</v>
      </c>
      <c r="E365" s="70" t="s">
        <v>1034</v>
      </c>
      <c r="F365" s="116">
        <v>61044</v>
      </c>
      <c r="G365" s="99"/>
      <c r="H365" s="94"/>
      <c r="I365" s="71">
        <f>Tabla3[[#This Row],[VALOR UNITARIO OFERTADO SIN IMPUESTO]]*Tabla3[[#This Row],[DÍAS]]*Tabla3[[#This Row],[CANTIDAD]]</f>
        <v>0</v>
      </c>
      <c r="J365" s="71"/>
      <c r="K365" s="71">
        <f>Tabla3[[#This Row],[VALOR TOTAL SIN IMPUESTO]]*0.08</f>
        <v>0</v>
      </c>
      <c r="L365" s="71">
        <f>Tabla3[[#This Row],[VALOR TOTAL SIN IMPUESTO]]+Tabla3[[#This Row],[IVA]]+Tabla3[[#This Row],[IMPOCONSUMO]]</f>
        <v>0</v>
      </c>
      <c r="M365" s="108"/>
    </row>
    <row r="366" spans="1:13" ht="45" hidden="1">
      <c r="A366" s="75">
        <v>365</v>
      </c>
      <c r="B366" s="76" t="s">
        <v>22</v>
      </c>
      <c r="C366" s="79" t="s">
        <v>581</v>
      </c>
      <c r="D366" s="80" t="s">
        <v>582</v>
      </c>
      <c r="E366" s="70" t="s">
        <v>1034</v>
      </c>
      <c r="F366" s="116">
        <v>227148</v>
      </c>
      <c r="G366" s="99"/>
      <c r="H366" s="94"/>
      <c r="I366" s="71">
        <f>Tabla3[[#This Row],[VALOR UNITARIO OFERTADO SIN IMPUESTO]]*Tabla3[[#This Row],[DÍAS]]*Tabla3[[#This Row],[CANTIDAD]]</f>
        <v>0</v>
      </c>
      <c r="J366" s="71">
        <f>Tabla3[[#This Row],[VALOR TOTAL SIN IMPUESTO]]*0.19</f>
        <v>0</v>
      </c>
      <c r="K366" s="71"/>
      <c r="L366" s="71">
        <f>Tabla3[[#This Row],[VALOR TOTAL SIN IMPUESTO]]+Tabla3[[#This Row],[IVA]]+Tabla3[[#This Row],[IMPOCONSUMO]]</f>
        <v>0</v>
      </c>
      <c r="M366" s="108"/>
    </row>
    <row r="367" spans="1:13" ht="45" hidden="1">
      <c r="A367" s="75">
        <v>366</v>
      </c>
      <c r="B367" s="76" t="s">
        <v>22</v>
      </c>
      <c r="C367" s="79" t="s">
        <v>583</v>
      </c>
      <c r="D367" s="80" t="s">
        <v>584</v>
      </c>
      <c r="E367" s="70" t="s">
        <v>1034</v>
      </c>
      <c r="F367" s="116">
        <v>22310</v>
      </c>
      <c r="G367" s="99"/>
      <c r="H367" s="94"/>
      <c r="I367" s="71">
        <f>Tabla3[[#This Row],[VALOR UNITARIO OFERTADO SIN IMPUESTO]]*Tabla3[[#This Row],[DÍAS]]*Tabla3[[#This Row],[CANTIDAD]]</f>
        <v>0</v>
      </c>
      <c r="J367" s="71">
        <f>Tabla3[[#This Row],[VALOR TOTAL SIN IMPUESTO]]*0.19</f>
        <v>0</v>
      </c>
      <c r="K367" s="71"/>
      <c r="L367" s="71">
        <f>Tabla3[[#This Row],[VALOR TOTAL SIN IMPUESTO]]+Tabla3[[#This Row],[IVA]]+Tabla3[[#This Row],[IMPOCONSUMO]]</f>
        <v>0</v>
      </c>
      <c r="M367" s="108"/>
    </row>
    <row r="368" spans="1:13" ht="45" hidden="1">
      <c r="A368" s="75">
        <v>367</v>
      </c>
      <c r="B368" s="76" t="s">
        <v>22</v>
      </c>
      <c r="C368" s="79" t="s">
        <v>585</v>
      </c>
      <c r="D368" s="80" t="s">
        <v>586</v>
      </c>
      <c r="E368" s="70" t="s">
        <v>1034</v>
      </c>
      <c r="F368" s="116">
        <v>58491</v>
      </c>
      <c r="G368" s="99"/>
      <c r="H368" s="94"/>
      <c r="I368" s="71">
        <f>Tabla3[[#This Row],[VALOR UNITARIO OFERTADO SIN IMPUESTO]]*Tabla3[[#This Row],[DÍAS]]*Tabla3[[#This Row],[CANTIDAD]]</f>
        <v>0</v>
      </c>
      <c r="J368" s="71">
        <f>Tabla3[[#This Row],[VALOR TOTAL SIN IMPUESTO]]*0.19</f>
        <v>0</v>
      </c>
      <c r="K368" s="71"/>
      <c r="L368" s="71">
        <f>Tabla3[[#This Row],[VALOR TOTAL SIN IMPUESTO]]+Tabla3[[#This Row],[IVA]]+Tabla3[[#This Row],[IMPOCONSUMO]]</f>
        <v>0</v>
      </c>
      <c r="M368" s="108"/>
    </row>
    <row r="369" spans="1:13" ht="30" hidden="1">
      <c r="A369" s="75">
        <v>368</v>
      </c>
      <c r="B369" s="76" t="s">
        <v>22</v>
      </c>
      <c r="C369" s="79" t="s">
        <v>587</v>
      </c>
      <c r="D369" s="80" t="s">
        <v>588</v>
      </c>
      <c r="E369" s="70" t="s">
        <v>1034</v>
      </c>
      <c r="F369" s="116">
        <v>28367</v>
      </c>
      <c r="G369" s="99"/>
      <c r="H369" s="94"/>
      <c r="I369" s="71">
        <f>Tabla3[[#This Row],[VALOR UNITARIO OFERTADO SIN IMPUESTO]]*Tabla3[[#This Row],[DÍAS]]*Tabla3[[#This Row],[CANTIDAD]]</f>
        <v>0</v>
      </c>
      <c r="J369" s="71">
        <f>Tabla3[[#This Row],[VALOR TOTAL SIN IMPUESTO]]*0.19</f>
        <v>0</v>
      </c>
      <c r="K369" s="71"/>
      <c r="L369" s="71">
        <f>Tabla3[[#This Row],[VALOR TOTAL SIN IMPUESTO]]+Tabla3[[#This Row],[IVA]]+Tabla3[[#This Row],[IMPOCONSUMO]]</f>
        <v>0</v>
      </c>
      <c r="M369" s="108"/>
    </row>
    <row r="370" spans="1:13" ht="30" hidden="1">
      <c r="A370" s="75">
        <v>369</v>
      </c>
      <c r="B370" s="76" t="s">
        <v>22</v>
      </c>
      <c r="C370" s="79" t="s">
        <v>587</v>
      </c>
      <c r="D370" s="80" t="s">
        <v>589</v>
      </c>
      <c r="E370" s="70" t="s">
        <v>1034</v>
      </c>
      <c r="F370" s="116">
        <v>34733</v>
      </c>
      <c r="G370" s="99"/>
      <c r="H370" s="94"/>
      <c r="I370" s="71">
        <f>Tabla3[[#This Row],[VALOR UNITARIO OFERTADO SIN IMPUESTO]]*Tabla3[[#This Row],[DÍAS]]*Tabla3[[#This Row],[CANTIDAD]]</f>
        <v>0</v>
      </c>
      <c r="J370" s="71">
        <f>Tabla3[[#This Row],[VALOR TOTAL SIN IMPUESTO]]*0.19</f>
        <v>0</v>
      </c>
      <c r="K370" s="71"/>
      <c r="L370" s="71">
        <f>Tabla3[[#This Row],[VALOR TOTAL SIN IMPUESTO]]+Tabla3[[#This Row],[IVA]]+Tabla3[[#This Row],[IMPOCONSUMO]]</f>
        <v>0</v>
      </c>
      <c r="M370" s="108"/>
    </row>
    <row r="371" spans="1:13" ht="90" hidden="1">
      <c r="A371" s="75">
        <v>370</v>
      </c>
      <c r="B371" s="76" t="s">
        <v>22</v>
      </c>
      <c r="C371" s="79" t="s">
        <v>590</v>
      </c>
      <c r="D371" s="80" t="s">
        <v>591</v>
      </c>
      <c r="E371" s="70" t="s">
        <v>1034</v>
      </c>
      <c r="F371" s="116">
        <v>90003</v>
      </c>
      <c r="G371" s="99"/>
      <c r="H371" s="94"/>
      <c r="I371" s="71">
        <f>Tabla3[[#This Row],[VALOR UNITARIO OFERTADO SIN IMPUESTO]]*Tabla3[[#This Row],[DÍAS]]*Tabla3[[#This Row],[CANTIDAD]]</f>
        <v>0</v>
      </c>
      <c r="J371" s="71">
        <f>Tabla3[[#This Row],[VALOR TOTAL SIN IMPUESTO]]*0.19</f>
        <v>0</v>
      </c>
      <c r="K371" s="71"/>
      <c r="L371" s="71">
        <f>Tabla3[[#This Row],[VALOR TOTAL SIN IMPUESTO]]+Tabla3[[#This Row],[IVA]]+Tabla3[[#This Row],[IMPOCONSUMO]]</f>
        <v>0</v>
      </c>
      <c r="M371" s="108"/>
    </row>
    <row r="372" spans="1:13" ht="30" hidden="1">
      <c r="A372" s="75">
        <v>371</v>
      </c>
      <c r="B372" s="76" t="s">
        <v>22</v>
      </c>
      <c r="C372" s="79" t="s">
        <v>592</v>
      </c>
      <c r="D372" s="80" t="s">
        <v>593</v>
      </c>
      <c r="E372" s="70" t="s">
        <v>1034</v>
      </c>
      <c r="F372" s="116">
        <v>271913</v>
      </c>
      <c r="G372" s="99"/>
      <c r="H372" s="94"/>
      <c r="I372" s="71">
        <f>Tabla3[[#This Row],[VALOR UNITARIO OFERTADO SIN IMPUESTO]]*Tabla3[[#This Row],[DÍAS]]*Tabla3[[#This Row],[CANTIDAD]]</f>
        <v>0</v>
      </c>
      <c r="J372" s="71">
        <f>Tabla3[[#This Row],[VALOR TOTAL SIN IMPUESTO]]*0.19</f>
        <v>0</v>
      </c>
      <c r="K372" s="71"/>
      <c r="L372" s="71">
        <f>Tabla3[[#This Row],[VALOR TOTAL SIN IMPUESTO]]+Tabla3[[#This Row],[IVA]]+Tabla3[[#This Row],[IMPOCONSUMO]]</f>
        <v>0</v>
      </c>
      <c r="M372" s="108"/>
    </row>
    <row r="373" spans="1:13" ht="45" hidden="1">
      <c r="A373" s="75">
        <v>372</v>
      </c>
      <c r="B373" s="76" t="s">
        <v>22</v>
      </c>
      <c r="C373" s="79" t="s">
        <v>594</v>
      </c>
      <c r="D373" s="80" t="s">
        <v>595</v>
      </c>
      <c r="E373" s="70" t="s">
        <v>1034</v>
      </c>
      <c r="F373" s="116">
        <v>139365</v>
      </c>
      <c r="G373" s="99"/>
      <c r="H373" s="94"/>
      <c r="I373" s="71">
        <f>Tabla3[[#This Row],[VALOR UNITARIO OFERTADO SIN IMPUESTO]]*Tabla3[[#This Row],[DÍAS]]*Tabla3[[#This Row],[CANTIDAD]]</f>
        <v>0</v>
      </c>
      <c r="J373" s="71">
        <f>Tabla3[[#This Row],[VALOR TOTAL SIN IMPUESTO]]*0.19</f>
        <v>0</v>
      </c>
      <c r="K373" s="71"/>
      <c r="L373" s="71">
        <f>Tabla3[[#This Row],[VALOR TOTAL SIN IMPUESTO]]+Tabla3[[#This Row],[IVA]]+Tabla3[[#This Row],[IMPOCONSUMO]]</f>
        <v>0</v>
      </c>
      <c r="M373" s="108"/>
    </row>
    <row r="374" spans="1:13" ht="45" hidden="1">
      <c r="A374" s="75">
        <v>373</v>
      </c>
      <c r="B374" s="76" t="s">
        <v>22</v>
      </c>
      <c r="C374" s="79" t="s">
        <v>596</v>
      </c>
      <c r="D374" s="80" t="s">
        <v>597</v>
      </c>
      <c r="E374" s="70" t="s">
        <v>1034</v>
      </c>
      <c r="F374" s="116">
        <v>92721</v>
      </c>
      <c r="G374" s="99"/>
      <c r="H374" s="94"/>
      <c r="I374" s="71">
        <f>Tabla3[[#This Row],[VALOR UNITARIO OFERTADO SIN IMPUESTO]]*Tabla3[[#This Row],[DÍAS]]*Tabla3[[#This Row],[CANTIDAD]]</f>
        <v>0</v>
      </c>
      <c r="J374" s="71">
        <f>Tabla3[[#This Row],[VALOR TOTAL SIN IMPUESTO]]*0.19</f>
        <v>0</v>
      </c>
      <c r="K374" s="71"/>
      <c r="L374" s="71">
        <f>Tabla3[[#This Row],[VALOR TOTAL SIN IMPUESTO]]+Tabla3[[#This Row],[IVA]]+Tabla3[[#This Row],[IMPOCONSUMO]]</f>
        <v>0</v>
      </c>
      <c r="M374" s="108"/>
    </row>
    <row r="375" spans="1:13" ht="45" hidden="1">
      <c r="A375" s="75">
        <v>374</v>
      </c>
      <c r="B375" s="76" t="s">
        <v>22</v>
      </c>
      <c r="C375" s="79" t="s">
        <v>598</v>
      </c>
      <c r="D375" s="80" t="s">
        <v>599</v>
      </c>
      <c r="E375" s="70" t="s">
        <v>1034</v>
      </c>
      <c r="F375" s="116">
        <v>87378</v>
      </c>
      <c r="G375" s="99"/>
      <c r="H375" s="94"/>
      <c r="I375" s="71">
        <f>Tabla3[[#This Row],[VALOR UNITARIO OFERTADO SIN IMPUESTO]]*Tabla3[[#This Row],[DÍAS]]*Tabla3[[#This Row],[CANTIDAD]]</f>
        <v>0</v>
      </c>
      <c r="J375" s="71">
        <f>Tabla3[[#This Row],[VALOR TOTAL SIN IMPUESTO]]*0.19</f>
        <v>0</v>
      </c>
      <c r="K375" s="71"/>
      <c r="L375" s="71">
        <f>Tabla3[[#This Row],[VALOR TOTAL SIN IMPUESTO]]+Tabla3[[#This Row],[IVA]]+Tabla3[[#This Row],[IMPOCONSUMO]]</f>
        <v>0</v>
      </c>
      <c r="M375" s="108"/>
    </row>
    <row r="376" spans="1:13" ht="30" hidden="1">
      <c r="A376" s="75">
        <v>375</v>
      </c>
      <c r="B376" s="76" t="s">
        <v>22</v>
      </c>
      <c r="C376" s="79" t="s">
        <v>600</v>
      </c>
      <c r="D376" s="80" t="s">
        <v>601</v>
      </c>
      <c r="E376" s="70" t="s">
        <v>1034</v>
      </c>
      <c r="F376" s="116">
        <v>66633</v>
      </c>
      <c r="G376" s="99"/>
      <c r="H376" s="94"/>
      <c r="I376" s="71">
        <f>Tabla3[[#This Row],[VALOR UNITARIO OFERTADO SIN IMPUESTO]]*Tabla3[[#This Row],[DÍAS]]*Tabla3[[#This Row],[CANTIDAD]]</f>
        <v>0</v>
      </c>
      <c r="J376" s="71">
        <f>Tabla3[[#This Row],[VALOR TOTAL SIN IMPUESTO]]*0.19</f>
        <v>0</v>
      </c>
      <c r="K376" s="71"/>
      <c r="L376" s="71">
        <f>Tabla3[[#This Row],[VALOR TOTAL SIN IMPUESTO]]+Tabla3[[#This Row],[IVA]]+Tabla3[[#This Row],[IMPOCONSUMO]]</f>
        <v>0</v>
      </c>
      <c r="M376" s="108"/>
    </row>
    <row r="377" spans="1:13" ht="75" hidden="1">
      <c r="A377" s="75">
        <v>376</v>
      </c>
      <c r="B377" s="76" t="s">
        <v>22</v>
      </c>
      <c r="C377" s="79" t="s">
        <v>602</v>
      </c>
      <c r="D377" s="80" t="s">
        <v>603</v>
      </c>
      <c r="E377" s="70" t="s">
        <v>1034</v>
      </c>
      <c r="F377" s="116">
        <v>709564</v>
      </c>
      <c r="G377" s="99"/>
      <c r="H377" s="94"/>
      <c r="I377" s="71">
        <f>Tabla3[[#This Row],[VALOR UNITARIO OFERTADO SIN IMPUESTO]]*Tabla3[[#This Row],[DÍAS]]*Tabla3[[#This Row],[CANTIDAD]]</f>
        <v>0</v>
      </c>
      <c r="J377" s="71">
        <f>Tabla3[[#This Row],[VALOR TOTAL SIN IMPUESTO]]*0.19</f>
        <v>0</v>
      </c>
      <c r="K377" s="71"/>
      <c r="L377" s="71">
        <f>Tabla3[[#This Row],[VALOR TOTAL SIN IMPUESTO]]+Tabla3[[#This Row],[IVA]]+Tabla3[[#This Row],[IMPOCONSUMO]]</f>
        <v>0</v>
      </c>
      <c r="M377" s="108"/>
    </row>
    <row r="378" spans="1:13" ht="75" hidden="1">
      <c r="A378" s="75">
        <v>377</v>
      </c>
      <c r="B378" s="76" t="s">
        <v>22</v>
      </c>
      <c r="C378" s="79" t="s">
        <v>604</v>
      </c>
      <c r="D378" s="80" t="s">
        <v>605</v>
      </c>
      <c r="E378" s="70" t="s">
        <v>1053</v>
      </c>
      <c r="F378" s="116">
        <v>884633</v>
      </c>
      <c r="G378" s="99"/>
      <c r="H378" s="94"/>
      <c r="I378" s="71">
        <f>Tabla3[[#This Row],[VALOR UNITARIO OFERTADO SIN IMPUESTO]]*Tabla3[[#This Row],[DÍAS]]*Tabla3[[#This Row],[CANTIDAD]]</f>
        <v>0</v>
      </c>
      <c r="J378" s="71">
        <f>Tabla3[[#This Row],[VALOR TOTAL SIN IMPUESTO]]*0.19</f>
        <v>0</v>
      </c>
      <c r="K378" s="71"/>
      <c r="L378" s="71">
        <f>Tabla3[[#This Row],[VALOR TOTAL SIN IMPUESTO]]+Tabla3[[#This Row],[IVA]]+Tabla3[[#This Row],[IMPOCONSUMO]]</f>
        <v>0</v>
      </c>
      <c r="M378" s="108"/>
    </row>
    <row r="379" spans="1:13" ht="75" hidden="1">
      <c r="A379" s="75">
        <v>378</v>
      </c>
      <c r="B379" s="76" t="s">
        <v>22</v>
      </c>
      <c r="C379" s="79" t="s">
        <v>604</v>
      </c>
      <c r="D379" s="80" t="s">
        <v>605</v>
      </c>
      <c r="E379" s="70" t="s">
        <v>1054</v>
      </c>
      <c r="F379" s="116">
        <v>1238651</v>
      </c>
      <c r="G379" s="99"/>
      <c r="H379" s="94"/>
      <c r="I379" s="71">
        <f>Tabla3[[#This Row],[VALOR UNITARIO OFERTADO SIN IMPUESTO]]*Tabla3[[#This Row],[DÍAS]]*Tabla3[[#This Row],[CANTIDAD]]</f>
        <v>0</v>
      </c>
      <c r="J379" s="71">
        <f>Tabla3[[#This Row],[VALOR TOTAL SIN IMPUESTO]]*0.19</f>
        <v>0</v>
      </c>
      <c r="K379" s="71"/>
      <c r="L379" s="71">
        <f>Tabla3[[#This Row],[VALOR TOTAL SIN IMPUESTO]]+Tabla3[[#This Row],[IVA]]+Tabla3[[#This Row],[IMPOCONSUMO]]</f>
        <v>0</v>
      </c>
      <c r="M379" s="108"/>
    </row>
    <row r="380" spans="1:13" ht="75" hidden="1">
      <c r="A380" s="75">
        <v>379</v>
      </c>
      <c r="B380" s="76" t="s">
        <v>22</v>
      </c>
      <c r="C380" s="79" t="s">
        <v>604</v>
      </c>
      <c r="D380" s="80" t="s">
        <v>605</v>
      </c>
      <c r="E380" s="70" t="s">
        <v>1034</v>
      </c>
      <c r="F380" s="116">
        <v>1043321</v>
      </c>
      <c r="G380" s="99"/>
      <c r="H380" s="94"/>
      <c r="I380" s="71">
        <f>Tabla3[[#This Row],[VALOR UNITARIO OFERTADO SIN IMPUESTO]]*Tabla3[[#This Row],[DÍAS]]*Tabla3[[#This Row],[CANTIDAD]]</f>
        <v>0</v>
      </c>
      <c r="J380" s="71">
        <f>Tabla3[[#This Row],[VALOR TOTAL SIN IMPUESTO]]*0.19</f>
        <v>0</v>
      </c>
      <c r="K380" s="71"/>
      <c r="L380" s="71">
        <f>Tabla3[[#This Row],[VALOR TOTAL SIN IMPUESTO]]+Tabla3[[#This Row],[IVA]]+Tabla3[[#This Row],[IMPOCONSUMO]]</f>
        <v>0</v>
      </c>
      <c r="M380" s="108"/>
    </row>
    <row r="381" spans="1:13" ht="45" hidden="1">
      <c r="A381" s="75">
        <v>380</v>
      </c>
      <c r="B381" s="76" t="s">
        <v>22</v>
      </c>
      <c r="C381" s="79" t="s">
        <v>606</v>
      </c>
      <c r="D381" s="80" t="s">
        <v>607</v>
      </c>
      <c r="E381" s="70" t="s">
        <v>1034</v>
      </c>
      <c r="F381" s="116">
        <v>164273</v>
      </c>
      <c r="G381" s="99"/>
      <c r="H381" s="94"/>
      <c r="I381" s="71">
        <f>Tabla3[[#This Row],[VALOR UNITARIO OFERTADO SIN IMPUESTO]]*Tabla3[[#This Row],[DÍAS]]*Tabla3[[#This Row],[CANTIDAD]]</f>
        <v>0</v>
      </c>
      <c r="J381" s="71">
        <f>Tabla3[[#This Row],[VALOR TOTAL SIN IMPUESTO]]*0.19</f>
        <v>0</v>
      </c>
      <c r="K381" s="71"/>
      <c r="L381" s="71">
        <f>Tabla3[[#This Row],[VALOR TOTAL SIN IMPUESTO]]+Tabla3[[#This Row],[IVA]]+Tabla3[[#This Row],[IMPOCONSUMO]]</f>
        <v>0</v>
      </c>
      <c r="M381" s="108"/>
    </row>
    <row r="382" spans="1:13" ht="45" hidden="1">
      <c r="A382" s="75">
        <v>381</v>
      </c>
      <c r="B382" s="76" t="s">
        <v>22</v>
      </c>
      <c r="C382" s="79" t="s">
        <v>608</v>
      </c>
      <c r="D382" s="80" t="s">
        <v>609</v>
      </c>
      <c r="E382" s="70" t="s">
        <v>1055</v>
      </c>
      <c r="F382" s="116">
        <v>1307951</v>
      </c>
      <c r="G382" s="99"/>
      <c r="H382" s="94"/>
      <c r="I382" s="71">
        <f>Tabla3[[#This Row],[VALOR UNITARIO OFERTADO SIN IMPUESTO]]*Tabla3[[#This Row],[DÍAS]]*Tabla3[[#This Row],[CANTIDAD]]</f>
        <v>0</v>
      </c>
      <c r="J382" s="71">
        <f>Tabla3[[#This Row],[VALOR TOTAL SIN IMPUESTO]]*0.19</f>
        <v>0</v>
      </c>
      <c r="K382" s="71"/>
      <c r="L382" s="71">
        <f>Tabla3[[#This Row],[VALOR TOTAL SIN IMPUESTO]]+Tabla3[[#This Row],[IVA]]+Tabla3[[#This Row],[IMPOCONSUMO]]</f>
        <v>0</v>
      </c>
      <c r="M382" s="108"/>
    </row>
    <row r="383" spans="1:13" ht="15" hidden="1">
      <c r="A383" s="75">
        <v>382</v>
      </c>
      <c r="B383" s="76" t="s">
        <v>22</v>
      </c>
      <c r="C383" s="79" t="s">
        <v>610</v>
      </c>
      <c r="D383" s="80" t="s">
        <v>611</v>
      </c>
      <c r="E383" s="70" t="s">
        <v>1034</v>
      </c>
      <c r="F383" s="116">
        <v>327313</v>
      </c>
      <c r="G383" s="99"/>
      <c r="H383" s="94"/>
      <c r="I383" s="71">
        <f>Tabla3[[#This Row],[VALOR UNITARIO OFERTADO SIN IMPUESTO]]*Tabla3[[#This Row],[DÍAS]]*Tabla3[[#This Row],[CANTIDAD]]</f>
        <v>0</v>
      </c>
      <c r="J383" s="71">
        <f>Tabla3[[#This Row],[VALOR TOTAL SIN IMPUESTO]]*0.19</f>
        <v>0</v>
      </c>
      <c r="K383" s="71"/>
      <c r="L383" s="71">
        <f>Tabla3[[#This Row],[VALOR TOTAL SIN IMPUESTO]]+Tabla3[[#This Row],[IVA]]+Tabla3[[#This Row],[IMPOCONSUMO]]</f>
        <v>0</v>
      </c>
      <c r="M383" s="108"/>
    </row>
    <row r="384" spans="1:13" ht="15" hidden="1">
      <c r="A384" s="75">
        <v>383</v>
      </c>
      <c r="B384" s="76" t="s">
        <v>22</v>
      </c>
      <c r="C384" s="79" t="s">
        <v>612</v>
      </c>
      <c r="D384" s="80" t="s">
        <v>613</v>
      </c>
      <c r="E384" s="70" t="s">
        <v>1034</v>
      </c>
      <c r="F384" s="116">
        <v>389056</v>
      </c>
      <c r="G384" s="99"/>
      <c r="H384" s="94"/>
      <c r="I384" s="71">
        <f>Tabla3[[#This Row],[VALOR UNITARIO OFERTADO SIN IMPUESTO]]*Tabla3[[#This Row],[DÍAS]]*Tabla3[[#This Row],[CANTIDAD]]</f>
        <v>0</v>
      </c>
      <c r="J384" s="71">
        <f>Tabla3[[#This Row],[VALOR TOTAL SIN IMPUESTO]]*0.19</f>
        <v>0</v>
      </c>
      <c r="K384" s="71"/>
      <c r="L384" s="71">
        <f>Tabla3[[#This Row],[VALOR TOTAL SIN IMPUESTO]]+Tabla3[[#This Row],[IVA]]+Tabla3[[#This Row],[IMPOCONSUMO]]</f>
        <v>0</v>
      </c>
      <c r="M384" s="108"/>
    </row>
    <row r="385" spans="1:13" ht="15" hidden="1">
      <c r="A385" s="75">
        <v>384</v>
      </c>
      <c r="B385" s="76" t="s">
        <v>22</v>
      </c>
      <c r="C385" s="79" t="s">
        <v>614</v>
      </c>
      <c r="D385" s="80" t="s">
        <v>615</v>
      </c>
      <c r="E385" s="70" t="s">
        <v>1034</v>
      </c>
      <c r="F385" s="116">
        <v>513433</v>
      </c>
      <c r="G385" s="99"/>
      <c r="H385" s="94"/>
      <c r="I385" s="71">
        <f>Tabla3[[#This Row],[VALOR UNITARIO OFERTADO SIN IMPUESTO]]*Tabla3[[#This Row],[DÍAS]]*Tabla3[[#This Row],[CANTIDAD]]</f>
        <v>0</v>
      </c>
      <c r="J385" s="71">
        <f>Tabla3[[#This Row],[VALOR TOTAL SIN IMPUESTO]]*0.19</f>
        <v>0</v>
      </c>
      <c r="K385" s="71"/>
      <c r="L385" s="71">
        <f>Tabla3[[#This Row],[VALOR TOTAL SIN IMPUESTO]]+Tabla3[[#This Row],[IVA]]+Tabla3[[#This Row],[IMPOCONSUMO]]</f>
        <v>0</v>
      </c>
      <c r="M385" s="108"/>
    </row>
    <row r="386" spans="1:13" ht="60" hidden="1">
      <c r="A386" s="75">
        <v>385</v>
      </c>
      <c r="B386" s="76" t="s">
        <v>22</v>
      </c>
      <c r="C386" s="79" t="s">
        <v>616</v>
      </c>
      <c r="D386" s="80" t="s">
        <v>617</v>
      </c>
      <c r="E386" s="70" t="s">
        <v>1034</v>
      </c>
      <c r="F386" s="116">
        <v>43379</v>
      </c>
      <c r="G386" s="99"/>
      <c r="H386" s="94"/>
      <c r="I386" s="71">
        <f>Tabla3[[#This Row],[VALOR UNITARIO OFERTADO SIN IMPUESTO]]*Tabla3[[#This Row],[DÍAS]]*Tabla3[[#This Row],[CANTIDAD]]</f>
        <v>0</v>
      </c>
      <c r="J386" s="71">
        <f>Tabla3[[#This Row],[VALOR TOTAL SIN IMPUESTO]]*0.19</f>
        <v>0</v>
      </c>
      <c r="K386" s="71"/>
      <c r="L386" s="71">
        <f>Tabla3[[#This Row],[VALOR TOTAL SIN IMPUESTO]]+Tabla3[[#This Row],[IVA]]+Tabla3[[#This Row],[IMPOCONSUMO]]</f>
        <v>0</v>
      </c>
      <c r="M386" s="108"/>
    </row>
    <row r="387" spans="1:13" ht="15" hidden="1">
      <c r="A387" s="75">
        <v>386</v>
      </c>
      <c r="B387" s="76" t="s">
        <v>22</v>
      </c>
      <c r="C387" s="79" t="s">
        <v>618</v>
      </c>
      <c r="D387" s="80" t="s">
        <v>619</v>
      </c>
      <c r="E387" s="70" t="s">
        <v>1034</v>
      </c>
      <c r="F387" s="116">
        <v>28580</v>
      </c>
      <c r="G387" s="99"/>
      <c r="H387" s="94"/>
      <c r="I387" s="71">
        <f>Tabla3[[#This Row],[VALOR UNITARIO OFERTADO SIN IMPUESTO]]*Tabla3[[#This Row],[DÍAS]]*Tabla3[[#This Row],[CANTIDAD]]</f>
        <v>0</v>
      </c>
      <c r="J387" s="71">
        <f>Tabla3[[#This Row],[VALOR TOTAL SIN IMPUESTO]]*0.19</f>
        <v>0</v>
      </c>
      <c r="K387" s="71"/>
      <c r="L387" s="71">
        <f>Tabla3[[#This Row],[VALOR TOTAL SIN IMPUESTO]]+Tabla3[[#This Row],[IVA]]+Tabla3[[#This Row],[IMPOCONSUMO]]</f>
        <v>0</v>
      </c>
      <c r="M387" s="108"/>
    </row>
    <row r="388" spans="1:13" ht="30" hidden="1">
      <c r="A388" s="75">
        <v>387</v>
      </c>
      <c r="B388" s="76" t="s">
        <v>22</v>
      </c>
      <c r="C388" s="79" t="s">
        <v>620</v>
      </c>
      <c r="D388" s="80" t="s">
        <v>621</v>
      </c>
      <c r="E388" s="70" t="s">
        <v>1034</v>
      </c>
      <c r="F388" s="116">
        <v>34063</v>
      </c>
      <c r="G388" s="99"/>
      <c r="H388" s="94"/>
      <c r="I388" s="71">
        <f>Tabla3[[#This Row],[VALOR UNITARIO OFERTADO SIN IMPUESTO]]*Tabla3[[#This Row],[DÍAS]]*Tabla3[[#This Row],[CANTIDAD]]</f>
        <v>0</v>
      </c>
      <c r="J388" s="71">
        <f>Tabla3[[#This Row],[VALOR TOTAL SIN IMPUESTO]]*0.19</f>
        <v>0</v>
      </c>
      <c r="K388" s="71"/>
      <c r="L388" s="71">
        <f>Tabla3[[#This Row],[VALOR TOTAL SIN IMPUESTO]]+Tabla3[[#This Row],[IVA]]+Tabla3[[#This Row],[IMPOCONSUMO]]</f>
        <v>0</v>
      </c>
      <c r="M388" s="108"/>
    </row>
    <row r="389" spans="1:13" ht="60" hidden="1">
      <c r="A389" s="75">
        <v>388</v>
      </c>
      <c r="B389" s="76" t="s">
        <v>22</v>
      </c>
      <c r="C389" s="79" t="s">
        <v>622</v>
      </c>
      <c r="D389" s="80" t="s">
        <v>623</v>
      </c>
      <c r="E389" s="70" t="s">
        <v>1034</v>
      </c>
      <c r="F389" s="116">
        <v>4557</v>
      </c>
      <c r="G389" s="99"/>
      <c r="H389" s="94"/>
      <c r="I389" s="71">
        <f>Tabla3[[#This Row],[VALOR UNITARIO OFERTADO SIN IMPUESTO]]*Tabla3[[#This Row],[DÍAS]]*Tabla3[[#This Row],[CANTIDAD]]</f>
        <v>0</v>
      </c>
      <c r="J389" s="71">
        <f>Tabla3[[#This Row],[VALOR TOTAL SIN IMPUESTO]]*0.19</f>
        <v>0</v>
      </c>
      <c r="K389" s="71"/>
      <c r="L389" s="71">
        <f>Tabla3[[#This Row],[VALOR TOTAL SIN IMPUESTO]]+Tabla3[[#This Row],[IVA]]+Tabla3[[#This Row],[IMPOCONSUMO]]</f>
        <v>0</v>
      </c>
      <c r="M389" s="108"/>
    </row>
    <row r="390" spans="1:13" ht="60" hidden="1">
      <c r="A390" s="75">
        <v>389</v>
      </c>
      <c r="B390" s="76" t="s">
        <v>22</v>
      </c>
      <c r="C390" s="79" t="s">
        <v>624</v>
      </c>
      <c r="D390" s="80" t="s">
        <v>625</v>
      </c>
      <c r="E390" s="70" t="s">
        <v>1034</v>
      </c>
      <c r="F390" s="116">
        <v>5415</v>
      </c>
      <c r="G390" s="99"/>
      <c r="H390" s="94"/>
      <c r="I390" s="71">
        <f>Tabla3[[#This Row],[VALOR UNITARIO OFERTADO SIN IMPUESTO]]*Tabla3[[#This Row],[DÍAS]]*Tabla3[[#This Row],[CANTIDAD]]</f>
        <v>0</v>
      </c>
      <c r="J390" s="71">
        <f>Tabla3[[#This Row],[VALOR TOTAL SIN IMPUESTO]]*0.19</f>
        <v>0</v>
      </c>
      <c r="K390" s="71"/>
      <c r="L390" s="71">
        <f>Tabla3[[#This Row],[VALOR TOTAL SIN IMPUESTO]]+Tabla3[[#This Row],[IVA]]+Tabla3[[#This Row],[IMPOCONSUMO]]</f>
        <v>0</v>
      </c>
      <c r="M390" s="108"/>
    </row>
    <row r="391" spans="1:13" ht="60" hidden="1">
      <c r="A391" s="75">
        <v>390</v>
      </c>
      <c r="B391" s="76" t="s">
        <v>22</v>
      </c>
      <c r="C391" s="79" t="s">
        <v>626</v>
      </c>
      <c r="D391" s="80" t="s">
        <v>627</v>
      </c>
      <c r="E391" s="70" t="s">
        <v>1034</v>
      </c>
      <c r="F391" s="116">
        <v>24715</v>
      </c>
      <c r="G391" s="99"/>
      <c r="H391" s="94"/>
      <c r="I391" s="71">
        <f>Tabla3[[#This Row],[VALOR UNITARIO OFERTADO SIN IMPUESTO]]*Tabla3[[#This Row],[DÍAS]]*Tabla3[[#This Row],[CANTIDAD]]</f>
        <v>0</v>
      </c>
      <c r="J391" s="71">
        <f>Tabla3[[#This Row],[VALOR TOTAL SIN IMPUESTO]]*0.19</f>
        <v>0</v>
      </c>
      <c r="K391" s="71"/>
      <c r="L391" s="71">
        <f>Tabla3[[#This Row],[VALOR TOTAL SIN IMPUESTO]]+Tabla3[[#This Row],[IVA]]+Tabla3[[#This Row],[IMPOCONSUMO]]</f>
        <v>0</v>
      </c>
      <c r="M391" s="108"/>
    </row>
    <row r="392" spans="1:13" ht="30" hidden="1">
      <c r="A392" s="75">
        <v>391</v>
      </c>
      <c r="B392" s="76" t="s">
        <v>22</v>
      </c>
      <c r="C392" s="79" t="s">
        <v>628</v>
      </c>
      <c r="D392" s="80" t="s">
        <v>629</v>
      </c>
      <c r="E392" s="70" t="s">
        <v>1034</v>
      </c>
      <c r="F392" s="116">
        <v>48269</v>
      </c>
      <c r="G392" s="99"/>
      <c r="H392" s="94"/>
      <c r="I392" s="71">
        <f>Tabla3[[#This Row],[VALOR UNITARIO OFERTADO SIN IMPUESTO]]*Tabla3[[#This Row],[DÍAS]]*Tabla3[[#This Row],[CANTIDAD]]</f>
        <v>0</v>
      </c>
      <c r="J392" s="71">
        <f>Tabla3[[#This Row],[VALOR TOTAL SIN IMPUESTO]]*0.19</f>
        <v>0</v>
      </c>
      <c r="K392" s="71"/>
      <c r="L392" s="71">
        <f>Tabla3[[#This Row],[VALOR TOTAL SIN IMPUESTO]]+Tabla3[[#This Row],[IVA]]+Tabla3[[#This Row],[IMPOCONSUMO]]</f>
        <v>0</v>
      </c>
      <c r="M392" s="108"/>
    </row>
    <row r="393" spans="1:13" ht="45" hidden="1">
      <c r="A393" s="75">
        <v>392</v>
      </c>
      <c r="B393" s="76" t="s">
        <v>22</v>
      </c>
      <c r="C393" s="79" t="s">
        <v>630</v>
      </c>
      <c r="D393" s="80" t="s">
        <v>631</v>
      </c>
      <c r="E393" s="70" t="s">
        <v>1034</v>
      </c>
      <c r="F393" s="116">
        <v>43658</v>
      </c>
      <c r="G393" s="99"/>
      <c r="H393" s="94"/>
      <c r="I393" s="71">
        <f>Tabla3[[#This Row],[VALOR UNITARIO OFERTADO SIN IMPUESTO]]*Tabla3[[#This Row],[DÍAS]]*Tabla3[[#This Row],[CANTIDAD]]</f>
        <v>0</v>
      </c>
      <c r="J393" s="71">
        <f>Tabla3[[#This Row],[VALOR TOTAL SIN IMPUESTO]]*0.19</f>
        <v>0</v>
      </c>
      <c r="K393" s="71"/>
      <c r="L393" s="71">
        <f>Tabla3[[#This Row],[VALOR TOTAL SIN IMPUESTO]]+Tabla3[[#This Row],[IVA]]+Tabla3[[#This Row],[IMPOCONSUMO]]</f>
        <v>0</v>
      </c>
      <c r="M393" s="108"/>
    </row>
    <row r="394" spans="1:13" ht="30" hidden="1">
      <c r="A394" s="75">
        <v>393</v>
      </c>
      <c r="B394" s="76" t="s">
        <v>22</v>
      </c>
      <c r="C394" s="79" t="s">
        <v>632</v>
      </c>
      <c r="D394" s="80" t="s">
        <v>633</v>
      </c>
      <c r="E394" s="70" t="s">
        <v>1034</v>
      </c>
      <c r="F394" s="116">
        <v>67643</v>
      </c>
      <c r="G394" s="99"/>
      <c r="H394" s="94"/>
      <c r="I394" s="71">
        <f>Tabla3[[#This Row],[VALOR UNITARIO OFERTADO SIN IMPUESTO]]*Tabla3[[#This Row],[DÍAS]]*Tabla3[[#This Row],[CANTIDAD]]</f>
        <v>0</v>
      </c>
      <c r="J394" s="71">
        <f>Tabla3[[#This Row],[VALOR TOTAL SIN IMPUESTO]]*0.19</f>
        <v>0</v>
      </c>
      <c r="K394" s="71"/>
      <c r="L394" s="71">
        <f>Tabla3[[#This Row],[VALOR TOTAL SIN IMPUESTO]]+Tabla3[[#This Row],[IVA]]+Tabla3[[#This Row],[IMPOCONSUMO]]</f>
        <v>0</v>
      </c>
      <c r="M394" s="108"/>
    </row>
    <row r="395" spans="1:13" ht="15" hidden="1">
      <c r="A395" s="75">
        <v>394</v>
      </c>
      <c r="B395" s="76" t="s">
        <v>22</v>
      </c>
      <c r="C395" s="79" t="s">
        <v>634</v>
      </c>
      <c r="D395" s="80" t="s">
        <v>635</v>
      </c>
      <c r="E395" s="70" t="s">
        <v>1034</v>
      </c>
      <c r="F395" s="116">
        <v>206092</v>
      </c>
      <c r="G395" s="99"/>
      <c r="H395" s="94"/>
      <c r="I395" s="71">
        <f>Tabla3[[#This Row],[VALOR UNITARIO OFERTADO SIN IMPUESTO]]*Tabla3[[#This Row],[DÍAS]]*Tabla3[[#This Row],[CANTIDAD]]</f>
        <v>0</v>
      </c>
      <c r="J395" s="71">
        <f>Tabla3[[#This Row],[VALOR TOTAL SIN IMPUESTO]]*0.19</f>
        <v>0</v>
      </c>
      <c r="K395" s="71"/>
      <c r="L395" s="71">
        <f>Tabla3[[#This Row],[VALOR TOTAL SIN IMPUESTO]]+Tabla3[[#This Row],[IVA]]+Tabla3[[#This Row],[IMPOCONSUMO]]</f>
        <v>0</v>
      </c>
      <c r="M395" s="108"/>
    </row>
    <row r="396" spans="1:13" ht="45" hidden="1">
      <c r="A396" s="75">
        <v>395</v>
      </c>
      <c r="B396" s="76" t="s">
        <v>22</v>
      </c>
      <c r="C396" s="79" t="s">
        <v>636</v>
      </c>
      <c r="D396" s="80" t="s">
        <v>637</v>
      </c>
      <c r="E396" s="70" t="s">
        <v>1034</v>
      </c>
      <c r="F396" s="116">
        <v>278922</v>
      </c>
      <c r="G396" s="99"/>
      <c r="H396" s="94"/>
      <c r="I396" s="71">
        <f>Tabla3[[#This Row],[VALOR UNITARIO OFERTADO SIN IMPUESTO]]*Tabla3[[#This Row],[DÍAS]]*Tabla3[[#This Row],[CANTIDAD]]</f>
        <v>0</v>
      </c>
      <c r="J396" s="71">
        <f>Tabla3[[#This Row],[VALOR TOTAL SIN IMPUESTO]]*0.19</f>
        <v>0</v>
      </c>
      <c r="K396" s="71"/>
      <c r="L396" s="71">
        <f>Tabla3[[#This Row],[VALOR TOTAL SIN IMPUESTO]]+Tabla3[[#This Row],[IVA]]+Tabla3[[#This Row],[IMPOCONSUMO]]</f>
        <v>0</v>
      </c>
      <c r="M396" s="108"/>
    </row>
    <row r="397" spans="1:13" ht="30" hidden="1">
      <c r="A397" s="75">
        <v>396</v>
      </c>
      <c r="B397" s="76" t="s">
        <v>22</v>
      </c>
      <c r="C397" s="79" t="s">
        <v>638</v>
      </c>
      <c r="D397" s="80" t="s">
        <v>639</v>
      </c>
      <c r="E397" s="70" t="s">
        <v>1034</v>
      </c>
      <c r="F397" s="116">
        <v>186440</v>
      </c>
      <c r="G397" s="99"/>
      <c r="H397" s="94"/>
      <c r="I397" s="71">
        <f>Tabla3[[#This Row],[VALOR UNITARIO OFERTADO SIN IMPUESTO]]*Tabla3[[#This Row],[DÍAS]]*Tabla3[[#This Row],[CANTIDAD]]</f>
        <v>0</v>
      </c>
      <c r="J397" s="71">
        <f>Tabla3[[#This Row],[VALOR TOTAL SIN IMPUESTO]]*0.19</f>
        <v>0</v>
      </c>
      <c r="K397" s="71"/>
      <c r="L397" s="71">
        <f>Tabla3[[#This Row],[VALOR TOTAL SIN IMPUESTO]]+Tabla3[[#This Row],[IVA]]+Tabla3[[#This Row],[IMPOCONSUMO]]</f>
        <v>0</v>
      </c>
      <c r="M397" s="108"/>
    </row>
    <row r="398" spans="1:13" ht="30" hidden="1">
      <c r="A398" s="75">
        <v>397</v>
      </c>
      <c r="B398" s="76" t="s">
        <v>22</v>
      </c>
      <c r="C398" s="79" t="s">
        <v>640</v>
      </c>
      <c r="D398" s="80" t="s">
        <v>641</v>
      </c>
      <c r="E398" s="70" t="s">
        <v>1034</v>
      </c>
      <c r="F398" s="116">
        <v>331905</v>
      </c>
      <c r="G398" s="99"/>
      <c r="H398" s="94"/>
      <c r="I398" s="71">
        <f>Tabla3[[#This Row],[VALOR UNITARIO OFERTADO SIN IMPUESTO]]*Tabla3[[#This Row],[DÍAS]]*Tabla3[[#This Row],[CANTIDAD]]</f>
        <v>0</v>
      </c>
      <c r="J398" s="71">
        <f>Tabla3[[#This Row],[VALOR TOTAL SIN IMPUESTO]]*0.19</f>
        <v>0</v>
      </c>
      <c r="K398" s="71"/>
      <c r="L398" s="71">
        <f>Tabla3[[#This Row],[VALOR TOTAL SIN IMPUESTO]]+Tabla3[[#This Row],[IVA]]+Tabla3[[#This Row],[IMPOCONSUMO]]</f>
        <v>0</v>
      </c>
      <c r="M398" s="108"/>
    </row>
    <row r="399" spans="1:13" ht="45" hidden="1">
      <c r="A399" s="75">
        <v>398</v>
      </c>
      <c r="B399" s="76" t="s">
        <v>22</v>
      </c>
      <c r="C399" s="79" t="s">
        <v>642</v>
      </c>
      <c r="D399" s="80" t="s">
        <v>643</v>
      </c>
      <c r="E399" s="70" t="s">
        <v>1034</v>
      </c>
      <c r="F399" s="116">
        <v>338941</v>
      </c>
      <c r="G399" s="99"/>
      <c r="H399" s="94"/>
      <c r="I399" s="71">
        <f>Tabla3[[#This Row],[VALOR UNITARIO OFERTADO SIN IMPUESTO]]*Tabla3[[#This Row],[DÍAS]]*Tabla3[[#This Row],[CANTIDAD]]</f>
        <v>0</v>
      </c>
      <c r="J399" s="71">
        <f>Tabla3[[#This Row],[VALOR TOTAL SIN IMPUESTO]]*0.19</f>
        <v>0</v>
      </c>
      <c r="K399" s="71"/>
      <c r="L399" s="71">
        <f>Tabla3[[#This Row],[VALOR TOTAL SIN IMPUESTO]]+Tabla3[[#This Row],[IVA]]+Tabla3[[#This Row],[IMPOCONSUMO]]</f>
        <v>0</v>
      </c>
      <c r="M399" s="108"/>
    </row>
    <row r="400" spans="1:13" ht="165" hidden="1">
      <c r="A400" s="75">
        <v>399</v>
      </c>
      <c r="B400" s="76" t="s">
        <v>23</v>
      </c>
      <c r="C400" s="79" t="s">
        <v>644</v>
      </c>
      <c r="D400" s="80" t="s">
        <v>645</v>
      </c>
      <c r="E400" s="70" t="s">
        <v>1034</v>
      </c>
      <c r="F400" s="116">
        <v>1171610</v>
      </c>
      <c r="G400" s="99"/>
      <c r="H400" s="94"/>
      <c r="I400" s="71">
        <f>Tabla3[[#This Row],[VALOR UNITARIO OFERTADO SIN IMPUESTO]]*Tabla3[[#This Row],[DÍAS]]*Tabla3[[#This Row],[CANTIDAD]]</f>
        <v>0</v>
      </c>
      <c r="J400" s="71">
        <f>Tabla3[[#This Row],[VALOR TOTAL SIN IMPUESTO]]*0.19</f>
        <v>0</v>
      </c>
      <c r="K400" s="71"/>
      <c r="L400" s="71">
        <f>Tabla3[[#This Row],[VALOR TOTAL SIN IMPUESTO]]+Tabla3[[#This Row],[IVA]]+Tabla3[[#This Row],[IMPOCONSUMO]]</f>
        <v>0</v>
      </c>
      <c r="M400" s="108"/>
    </row>
    <row r="401" spans="1:13" ht="105" hidden="1">
      <c r="A401" s="75">
        <v>400</v>
      </c>
      <c r="B401" s="76" t="s">
        <v>23</v>
      </c>
      <c r="C401" s="79" t="s">
        <v>646</v>
      </c>
      <c r="D401" s="80" t="s">
        <v>647</v>
      </c>
      <c r="E401" s="70" t="s">
        <v>1034</v>
      </c>
      <c r="F401" s="116">
        <v>8000000</v>
      </c>
      <c r="G401" s="99"/>
      <c r="H401" s="94"/>
      <c r="I401" s="71">
        <f>Tabla3[[#This Row],[VALOR UNITARIO OFERTADO SIN IMPUESTO]]*Tabla3[[#This Row],[DÍAS]]*Tabla3[[#This Row],[CANTIDAD]]</f>
        <v>0</v>
      </c>
      <c r="J401" s="71">
        <f>Tabla3[[#This Row],[VALOR TOTAL SIN IMPUESTO]]*0.19</f>
        <v>0</v>
      </c>
      <c r="K401" s="71"/>
      <c r="L401" s="71">
        <f>Tabla3[[#This Row],[VALOR TOTAL SIN IMPUESTO]]+Tabla3[[#This Row],[IVA]]+Tabla3[[#This Row],[IMPOCONSUMO]]</f>
        <v>0</v>
      </c>
      <c r="M401" s="108"/>
    </row>
    <row r="402" spans="1:13" ht="30" hidden="1">
      <c r="A402" s="75">
        <v>401</v>
      </c>
      <c r="B402" s="76" t="s">
        <v>23</v>
      </c>
      <c r="C402" s="79" t="s">
        <v>112</v>
      </c>
      <c r="D402" s="80" t="s">
        <v>648</v>
      </c>
      <c r="E402" s="70" t="s">
        <v>118</v>
      </c>
      <c r="F402" s="116">
        <v>178265</v>
      </c>
      <c r="G402" s="99"/>
      <c r="H402" s="94"/>
      <c r="I402" s="71">
        <f>Tabla3[[#This Row],[VALOR UNITARIO OFERTADO SIN IMPUESTO]]*Tabla3[[#This Row],[DÍAS]]*Tabla3[[#This Row],[CANTIDAD]]</f>
        <v>0</v>
      </c>
      <c r="J402" s="71">
        <f>Tabla3[[#This Row],[VALOR TOTAL SIN IMPUESTO]]*0.19</f>
        <v>0</v>
      </c>
      <c r="K402" s="71"/>
      <c r="L402" s="71">
        <f>Tabla3[[#This Row],[VALOR TOTAL SIN IMPUESTO]]+Tabla3[[#This Row],[IVA]]+Tabla3[[#This Row],[IMPOCONSUMO]]</f>
        <v>0</v>
      </c>
      <c r="M402" s="108"/>
    </row>
    <row r="403" spans="1:13" ht="210" hidden="1">
      <c r="A403" s="75">
        <v>402</v>
      </c>
      <c r="B403" s="76" t="s">
        <v>23</v>
      </c>
      <c r="C403" s="79" t="s">
        <v>649</v>
      </c>
      <c r="D403" s="80" t="s">
        <v>650</v>
      </c>
      <c r="E403" s="70" t="s">
        <v>1034</v>
      </c>
      <c r="F403" s="116">
        <v>682370</v>
      </c>
      <c r="G403" s="99"/>
      <c r="H403" s="94"/>
      <c r="I403" s="71">
        <f>Tabla3[[#This Row],[VALOR UNITARIO OFERTADO SIN IMPUESTO]]*Tabla3[[#This Row],[DÍAS]]*Tabla3[[#This Row],[CANTIDAD]]</f>
        <v>0</v>
      </c>
      <c r="J403" s="71">
        <f>Tabla3[[#This Row],[VALOR TOTAL SIN IMPUESTO]]*0.19</f>
        <v>0</v>
      </c>
      <c r="K403" s="71"/>
      <c r="L403" s="71">
        <f>Tabla3[[#This Row],[VALOR TOTAL SIN IMPUESTO]]+Tabla3[[#This Row],[IVA]]+Tabla3[[#This Row],[IMPOCONSUMO]]</f>
        <v>0</v>
      </c>
      <c r="M403" s="108"/>
    </row>
    <row r="404" spans="1:13" s="317" customFormat="1" ht="210">
      <c r="A404" s="320">
        <v>403</v>
      </c>
      <c r="B404" s="321" t="s">
        <v>23</v>
      </c>
      <c r="C404" s="322" t="s">
        <v>651</v>
      </c>
      <c r="D404" s="323" t="s">
        <v>652</v>
      </c>
      <c r="E404" s="311" t="s">
        <v>1034</v>
      </c>
      <c r="F404" s="312">
        <v>707146</v>
      </c>
      <c r="G404" s="324">
        <v>2</v>
      </c>
      <c r="H404" s="314">
        <v>1</v>
      </c>
      <c r="I404" s="315">
        <f>Tabla3[[#This Row],[VALOR UNITARIO OFERTADO SIN IMPUESTO]]*Tabla3[[#This Row],[DÍAS]]*Tabla3[[#This Row],[CANTIDAD]]</f>
        <v>1414292</v>
      </c>
      <c r="J404" s="315">
        <f>Tabla3[[#This Row],[VALOR TOTAL SIN IMPUESTO]]*0.19</f>
        <v>268715.48</v>
      </c>
      <c r="K404" s="315"/>
      <c r="L404" s="315">
        <f>Tabla3[[#This Row],[VALOR TOTAL SIN IMPUESTO]]+Tabla3[[#This Row],[IVA]]+Tabla3[[#This Row],[IMPOCONSUMO]]</f>
        <v>1683007.48</v>
      </c>
      <c r="M404" s="319" t="s">
        <v>1097</v>
      </c>
    </row>
    <row r="405" spans="1:13" s="317" customFormat="1" ht="225">
      <c r="A405" s="320">
        <v>404</v>
      </c>
      <c r="B405" s="321" t="s">
        <v>23</v>
      </c>
      <c r="C405" s="322" t="s">
        <v>653</v>
      </c>
      <c r="D405" s="323" t="s">
        <v>654</v>
      </c>
      <c r="E405" s="311" t="s">
        <v>1034</v>
      </c>
      <c r="F405" s="312">
        <v>771658</v>
      </c>
      <c r="G405" s="324">
        <v>2</v>
      </c>
      <c r="H405" s="314">
        <v>1</v>
      </c>
      <c r="I405" s="315">
        <f>Tabla3[[#This Row],[VALOR UNITARIO OFERTADO SIN IMPUESTO]]*Tabla3[[#This Row],[DÍAS]]*Tabla3[[#This Row],[CANTIDAD]]</f>
        <v>1543316</v>
      </c>
      <c r="J405" s="315">
        <f>Tabla3[[#This Row],[VALOR TOTAL SIN IMPUESTO]]*0.19</f>
        <v>293230.03999999998</v>
      </c>
      <c r="K405" s="315"/>
      <c r="L405" s="315">
        <f>Tabla3[[#This Row],[VALOR TOTAL SIN IMPUESTO]]+Tabla3[[#This Row],[IVA]]+Tabla3[[#This Row],[IMPOCONSUMO]]</f>
        <v>1836546.04</v>
      </c>
      <c r="M405" s="319" t="s">
        <v>1097</v>
      </c>
    </row>
    <row r="406" spans="1:13" ht="90" hidden="1">
      <c r="A406" s="75">
        <v>405</v>
      </c>
      <c r="B406" s="76" t="s">
        <v>23</v>
      </c>
      <c r="C406" s="79" t="s">
        <v>655</v>
      </c>
      <c r="D406" s="80" t="s">
        <v>656</v>
      </c>
      <c r="E406" s="70" t="s">
        <v>1034</v>
      </c>
      <c r="F406" s="116">
        <v>70634</v>
      </c>
      <c r="G406" s="99"/>
      <c r="H406" s="94"/>
      <c r="I406" s="71">
        <f>Tabla3[[#This Row],[VALOR UNITARIO OFERTADO SIN IMPUESTO]]*Tabla3[[#This Row],[DÍAS]]*Tabla3[[#This Row],[CANTIDAD]]</f>
        <v>0</v>
      </c>
      <c r="J406" s="71">
        <f>Tabla3[[#This Row],[VALOR TOTAL SIN IMPUESTO]]*0.19</f>
        <v>0</v>
      </c>
      <c r="K406" s="71"/>
      <c r="L406" s="71">
        <f>Tabla3[[#This Row],[VALOR TOTAL SIN IMPUESTO]]+Tabla3[[#This Row],[IVA]]+Tabla3[[#This Row],[IMPOCONSUMO]]</f>
        <v>0</v>
      </c>
      <c r="M406" s="108"/>
    </row>
    <row r="407" spans="1:13" ht="45" hidden="1">
      <c r="A407" s="75">
        <v>406</v>
      </c>
      <c r="B407" s="76" t="s">
        <v>23</v>
      </c>
      <c r="C407" s="79" t="s">
        <v>657</v>
      </c>
      <c r="D407" s="80" t="s">
        <v>658</v>
      </c>
      <c r="E407" s="70" t="s">
        <v>1034</v>
      </c>
      <c r="F407" s="116">
        <v>1310545</v>
      </c>
      <c r="G407" s="99"/>
      <c r="H407" s="94"/>
      <c r="I407" s="71">
        <f>Tabla3[[#This Row],[VALOR UNITARIO OFERTADO SIN IMPUESTO]]*Tabla3[[#This Row],[DÍAS]]*Tabla3[[#This Row],[CANTIDAD]]</f>
        <v>0</v>
      </c>
      <c r="J407" s="71">
        <f>Tabla3[[#This Row],[VALOR TOTAL SIN IMPUESTO]]*0.19</f>
        <v>0</v>
      </c>
      <c r="K407" s="71"/>
      <c r="L407" s="71">
        <f>Tabla3[[#This Row],[VALOR TOTAL SIN IMPUESTO]]+Tabla3[[#This Row],[IVA]]+Tabla3[[#This Row],[IMPOCONSUMO]]</f>
        <v>0</v>
      </c>
      <c r="M407" s="108"/>
    </row>
    <row r="408" spans="1:13" ht="165" hidden="1">
      <c r="A408" s="75">
        <v>407</v>
      </c>
      <c r="B408" s="76" t="s">
        <v>23</v>
      </c>
      <c r="C408" s="79" t="s">
        <v>659</v>
      </c>
      <c r="D408" s="80" t="s">
        <v>660</v>
      </c>
      <c r="E408" s="70" t="s">
        <v>1034</v>
      </c>
      <c r="F408" s="116">
        <v>5000000</v>
      </c>
      <c r="G408" s="99"/>
      <c r="H408" s="94"/>
      <c r="I408" s="71">
        <f>Tabla3[[#This Row],[VALOR UNITARIO OFERTADO SIN IMPUESTO]]*Tabla3[[#This Row],[DÍAS]]*Tabla3[[#This Row],[CANTIDAD]]</f>
        <v>0</v>
      </c>
      <c r="J408" s="71">
        <f>Tabla3[[#This Row],[VALOR TOTAL SIN IMPUESTO]]*0.19</f>
        <v>0</v>
      </c>
      <c r="K408" s="71"/>
      <c r="L408" s="71">
        <f>Tabla3[[#This Row],[VALOR TOTAL SIN IMPUESTO]]+Tabla3[[#This Row],[IVA]]+Tabla3[[#This Row],[IMPOCONSUMO]]</f>
        <v>0</v>
      </c>
      <c r="M408" s="108"/>
    </row>
    <row r="409" spans="1:13" ht="165" hidden="1">
      <c r="A409" s="75">
        <v>408</v>
      </c>
      <c r="B409" s="76" t="s">
        <v>23</v>
      </c>
      <c r="C409" s="79" t="s">
        <v>659</v>
      </c>
      <c r="D409" s="80" t="s">
        <v>661</v>
      </c>
      <c r="E409" s="70" t="s">
        <v>1034</v>
      </c>
      <c r="F409" s="116">
        <v>5500000</v>
      </c>
      <c r="G409" s="99"/>
      <c r="H409" s="94"/>
      <c r="I409" s="71">
        <f>Tabla3[[#This Row],[VALOR UNITARIO OFERTADO SIN IMPUESTO]]*Tabla3[[#This Row],[DÍAS]]*Tabla3[[#This Row],[CANTIDAD]]</f>
        <v>0</v>
      </c>
      <c r="J409" s="71">
        <f>Tabla3[[#This Row],[VALOR TOTAL SIN IMPUESTO]]*0.19</f>
        <v>0</v>
      </c>
      <c r="K409" s="71"/>
      <c r="L409" s="71">
        <f>Tabla3[[#This Row],[VALOR TOTAL SIN IMPUESTO]]+Tabla3[[#This Row],[IVA]]+Tabla3[[#This Row],[IMPOCONSUMO]]</f>
        <v>0</v>
      </c>
      <c r="M409" s="108"/>
    </row>
    <row r="410" spans="1:13" ht="165" hidden="1">
      <c r="A410" s="75">
        <v>409</v>
      </c>
      <c r="B410" s="76" t="s">
        <v>23</v>
      </c>
      <c r="C410" s="79" t="s">
        <v>659</v>
      </c>
      <c r="D410" s="80" t="s">
        <v>662</v>
      </c>
      <c r="E410" s="70" t="s">
        <v>1034</v>
      </c>
      <c r="F410" s="116">
        <v>10000000</v>
      </c>
      <c r="G410" s="99"/>
      <c r="H410" s="94"/>
      <c r="I410" s="71">
        <f>Tabla3[[#This Row],[VALOR UNITARIO OFERTADO SIN IMPUESTO]]*Tabla3[[#This Row],[DÍAS]]*Tabla3[[#This Row],[CANTIDAD]]</f>
        <v>0</v>
      </c>
      <c r="J410" s="71">
        <f>Tabla3[[#This Row],[VALOR TOTAL SIN IMPUESTO]]*0.19</f>
        <v>0</v>
      </c>
      <c r="K410" s="71"/>
      <c r="L410" s="71">
        <f>Tabla3[[#This Row],[VALOR TOTAL SIN IMPUESTO]]+Tabla3[[#This Row],[IVA]]+Tabla3[[#This Row],[IMPOCONSUMO]]</f>
        <v>0</v>
      </c>
      <c r="M410" s="108"/>
    </row>
    <row r="411" spans="1:13" ht="165" hidden="1">
      <c r="A411" s="75">
        <v>410</v>
      </c>
      <c r="B411" s="76" t="s">
        <v>23</v>
      </c>
      <c r="C411" s="79" t="s">
        <v>659</v>
      </c>
      <c r="D411" s="80" t="s">
        <v>663</v>
      </c>
      <c r="E411" s="70" t="s">
        <v>1034</v>
      </c>
      <c r="F411" s="116">
        <v>15000000</v>
      </c>
      <c r="G411" s="99"/>
      <c r="H411" s="94"/>
      <c r="I411" s="71">
        <f>Tabla3[[#This Row],[VALOR UNITARIO OFERTADO SIN IMPUESTO]]*Tabla3[[#This Row],[DÍAS]]*Tabla3[[#This Row],[CANTIDAD]]</f>
        <v>0</v>
      </c>
      <c r="J411" s="71">
        <f>Tabla3[[#This Row],[VALOR TOTAL SIN IMPUESTO]]*0.19</f>
        <v>0</v>
      </c>
      <c r="K411" s="71"/>
      <c r="L411" s="71">
        <f>Tabla3[[#This Row],[VALOR TOTAL SIN IMPUESTO]]+Tabla3[[#This Row],[IVA]]+Tabla3[[#This Row],[IMPOCONSUMO]]</f>
        <v>0</v>
      </c>
      <c r="M411" s="108"/>
    </row>
    <row r="412" spans="1:13" ht="165" hidden="1">
      <c r="A412" s="75">
        <v>411</v>
      </c>
      <c r="B412" s="76" t="s">
        <v>23</v>
      </c>
      <c r="C412" s="79" t="s">
        <v>659</v>
      </c>
      <c r="D412" s="80" t="s">
        <v>664</v>
      </c>
      <c r="E412" s="70" t="s">
        <v>1034</v>
      </c>
      <c r="F412" s="116">
        <v>2500000</v>
      </c>
      <c r="G412" s="99"/>
      <c r="H412" s="94"/>
      <c r="I412" s="71">
        <f>Tabla3[[#This Row],[VALOR UNITARIO OFERTADO SIN IMPUESTO]]*Tabla3[[#This Row],[DÍAS]]*Tabla3[[#This Row],[CANTIDAD]]</f>
        <v>0</v>
      </c>
      <c r="J412" s="71">
        <f>Tabla3[[#This Row],[VALOR TOTAL SIN IMPUESTO]]*0.19</f>
        <v>0</v>
      </c>
      <c r="K412" s="71"/>
      <c r="L412" s="71">
        <f>Tabla3[[#This Row],[VALOR TOTAL SIN IMPUESTO]]+Tabla3[[#This Row],[IVA]]+Tabla3[[#This Row],[IMPOCONSUMO]]</f>
        <v>0</v>
      </c>
      <c r="M412" s="108"/>
    </row>
    <row r="413" spans="1:13" ht="165" hidden="1">
      <c r="A413" s="75">
        <v>412</v>
      </c>
      <c r="B413" s="76" t="s">
        <v>23</v>
      </c>
      <c r="C413" s="79" t="s">
        <v>659</v>
      </c>
      <c r="D413" s="80" t="s">
        <v>665</v>
      </c>
      <c r="E413" s="70" t="s">
        <v>1034</v>
      </c>
      <c r="F413" s="116">
        <v>3222895</v>
      </c>
      <c r="G413" s="99"/>
      <c r="H413" s="94"/>
      <c r="I413" s="71">
        <f>Tabla3[[#This Row],[VALOR UNITARIO OFERTADO SIN IMPUESTO]]*Tabla3[[#This Row],[DÍAS]]*Tabla3[[#This Row],[CANTIDAD]]</f>
        <v>0</v>
      </c>
      <c r="J413" s="71">
        <f>Tabla3[[#This Row],[VALOR TOTAL SIN IMPUESTO]]*0.19</f>
        <v>0</v>
      </c>
      <c r="K413" s="71"/>
      <c r="L413" s="71">
        <f>Tabla3[[#This Row],[VALOR TOTAL SIN IMPUESTO]]+Tabla3[[#This Row],[IVA]]+Tabla3[[#This Row],[IMPOCONSUMO]]</f>
        <v>0</v>
      </c>
      <c r="M413" s="108"/>
    </row>
    <row r="414" spans="1:13" ht="165" hidden="1">
      <c r="A414" s="75">
        <v>413</v>
      </c>
      <c r="B414" s="76" t="s">
        <v>23</v>
      </c>
      <c r="C414" s="79" t="s">
        <v>659</v>
      </c>
      <c r="D414" s="80" t="s">
        <v>666</v>
      </c>
      <c r="E414" s="70" t="s">
        <v>1034</v>
      </c>
      <c r="F414" s="116">
        <v>5064103</v>
      </c>
      <c r="G414" s="99"/>
      <c r="H414" s="94"/>
      <c r="I414" s="71">
        <f>Tabla3[[#This Row],[VALOR UNITARIO OFERTADO SIN IMPUESTO]]*Tabla3[[#This Row],[DÍAS]]*Tabla3[[#This Row],[CANTIDAD]]</f>
        <v>0</v>
      </c>
      <c r="J414" s="71">
        <f>Tabla3[[#This Row],[VALOR TOTAL SIN IMPUESTO]]*0.19</f>
        <v>0</v>
      </c>
      <c r="K414" s="71"/>
      <c r="L414" s="71">
        <f>Tabla3[[#This Row],[VALOR TOTAL SIN IMPUESTO]]+Tabla3[[#This Row],[IVA]]+Tabla3[[#This Row],[IMPOCONSUMO]]</f>
        <v>0</v>
      </c>
      <c r="M414" s="108"/>
    </row>
    <row r="415" spans="1:13" ht="165" hidden="1">
      <c r="A415" s="75">
        <v>414</v>
      </c>
      <c r="B415" s="76" t="s">
        <v>23</v>
      </c>
      <c r="C415" s="79" t="s">
        <v>659</v>
      </c>
      <c r="D415" s="80" t="s">
        <v>667</v>
      </c>
      <c r="E415" s="70" t="s">
        <v>1034</v>
      </c>
      <c r="F415" s="116">
        <v>7023040</v>
      </c>
      <c r="G415" s="99"/>
      <c r="H415" s="94"/>
      <c r="I415" s="71">
        <f>Tabla3[[#This Row],[VALOR UNITARIO OFERTADO SIN IMPUESTO]]*Tabla3[[#This Row],[DÍAS]]*Tabla3[[#This Row],[CANTIDAD]]</f>
        <v>0</v>
      </c>
      <c r="J415" s="71">
        <f>Tabla3[[#This Row],[VALOR TOTAL SIN IMPUESTO]]*0.19</f>
        <v>0</v>
      </c>
      <c r="K415" s="71"/>
      <c r="L415" s="71">
        <f>Tabla3[[#This Row],[VALOR TOTAL SIN IMPUESTO]]+Tabla3[[#This Row],[IVA]]+Tabla3[[#This Row],[IMPOCONSUMO]]</f>
        <v>0</v>
      </c>
      <c r="M415" s="108"/>
    </row>
    <row r="416" spans="1:13" s="317" customFormat="1" ht="60">
      <c r="A416" s="320">
        <v>415</v>
      </c>
      <c r="B416" s="321" t="s">
        <v>23</v>
      </c>
      <c r="C416" s="322" t="s">
        <v>25</v>
      </c>
      <c r="D416" s="323" t="s">
        <v>668</v>
      </c>
      <c r="E416" s="311" t="s">
        <v>1034</v>
      </c>
      <c r="F416" s="312">
        <v>290513</v>
      </c>
      <c r="G416" s="324">
        <v>2</v>
      </c>
      <c r="H416" s="314">
        <v>5</v>
      </c>
      <c r="I416" s="315">
        <f>Tabla3[[#This Row],[VALOR UNITARIO OFERTADO SIN IMPUESTO]]*Tabla3[[#This Row],[DÍAS]]*Tabla3[[#This Row],[CANTIDAD]]</f>
        <v>2905130</v>
      </c>
      <c r="J416" s="315">
        <f>Tabla3[[#This Row],[VALOR TOTAL SIN IMPUESTO]]*0.19</f>
        <v>551974.69999999995</v>
      </c>
      <c r="K416" s="315"/>
      <c r="L416" s="315">
        <f>Tabla3[[#This Row],[VALOR TOTAL SIN IMPUESTO]]+Tabla3[[#This Row],[IVA]]+Tabla3[[#This Row],[IMPOCONSUMO]]</f>
        <v>3457104.7</v>
      </c>
      <c r="M416" s="316" t="s">
        <v>1098</v>
      </c>
    </row>
    <row r="417" spans="1:13" s="317" customFormat="1" ht="60">
      <c r="A417" s="320">
        <v>416</v>
      </c>
      <c r="B417" s="321" t="s">
        <v>23</v>
      </c>
      <c r="C417" s="322" t="s">
        <v>25</v>
      </c>
      <c r="D417" s="323" t="s">
        <v>669</v>
      </c>
      <c r="E417" s="311" t="s">
        <v>1034</v>
      </c>
      <c r="F417" s="312">
        <v>479900</v>
      </c>
      <c r="G417" s="324">
        <v>2</v>
      </c>
      <c r="H417" s="314">
        <v>1</v>
      </c>
      <c r="I417" s="315">
        <f>Tabla3[[#This Row],[VALOR UNITARIO OFERTADO SIN IMPUESTO]]*Tabla3[[#This Row],[DÍAS]]*Tabla3[[#This Row],[CANTIDAD]]</f>
        <v>959800</v>
      </c>
      <c r="J417" s="315">
        <f>Tabla3[[#This Row],[VALOR TOTAL SIN IMPUESTO]]*0.19</f>
        <v>182362</v>
      </c>
      <c r="K417" s="315"/>
      <c r="L417" s="315">
        <f>Tabla3[[#This Row],[VALOR TOTAL SIN IMPUESTO]]+Tabla3[[#This Row],[IVA]]+Tabla3[[#This Row],[IMPOCONSUMO]]</f>
        <v>1142162</v>
      </c>
      <c r="M417" s="316" t="s">
        <v>1098</v>
      </c>
    </row>
    <row r="418" spans="1:13" ht="60" hidden="1">
      <c r="A418" s="75">
        <v>417</v>
      </c>
      <c r="B418" s="76" t="s">
        <v>23</v>
      </c>
      <c r="C418" s="79" t="s">
        <v>25</v>
      </c>
      <c r="D418" s="80" t="s">
        <v>670</v>
      </c>
      <c r="E418" s="70" t="s">
        <v>1034</v>
      </c>
      <c r="F418" s="116">
        <v>682327</v>
      </c>
      <c r="G418" s="99"/>
      <c r="H418" s="94"/>
      <c r="I418" s="71">
        <f>Tabla3[[#This Row],[VALOR UNITARIO OFERTADO SIN IMPUESTO]]*Tabla3[[#This Row],[DÍAS]]*Tabla3[[#This Row],[CANTIDAD]]</f>
        <v>0</v>
      </c>
      <c r="J418" s="71">
        <f>Tabla3[[#This Row],[VALOR TOTAL SIN IMPUESTO]]*0.19</f>
        <v>0</v>
      </c>
      <c r="K418" s="71"/>
      <c r="L418" s="71">
        <f>Tabla3[[#This Row],[VALOR TOTAL SIN IMPUESTO]]+Tabla3[[#This Row],[IVA]]+Tabla3[[#This Row],[IMPOCONSUMO]]</f>
        <v>0</v>
      </c>
      <c r="M418" s="108"/>
    </row>
    <row r="419" spans="1:13" ht="60" hidden="1">
      <c r="A419" s="75">
        <v>418</v>
      </c>
      <c r="B419" s="76" t="s">
        <v>23</v>
      </c>
      <c r="C419" s="79" t="s">
        <v>25</v>
      </c>
      <c r="D419" s="80" t="s">
        <v>671</v>
      </c>
      <c r="E419" s="70" t="s">
        <v>1034</v>
      </c>
      <c r="F419" s="116">
        <v>555174</v>
      </c>
      <c r="G419" s="99"/>
      <c r="H419" s="94"/>
      <c r="I419" s="71">
        <f>Tabla3[[#This Row],[VALOR UNITARIO OFERTADO SIN IMPUESTO]]*Tabla3[[#This Row],[DÍAS]]*Tabla3[[#This Row],[CANTIDAD]]</f>
        <v>0</v>
      </c>
      <c r="J419" s="71">
        <f>Tabla3[[#This Row],[VALOR TOTAL SIN IMPUESTO]]*0.19</f>
        <v>0</v>
      </c>
      <c r="K419" s="71"/>
      <c r="L419" s="71">
        <f>Tabla3[[#This Row],[VALOR TOTAL SIN IMPUESTO]]+Tabla3[[#This Row],[IVA]]+Tabla3[[#This Row],[IMPOCONSUMO]]</f>
        <v>0</v>
      </c>
      <c r="M419" s="108"/>
    </row>
    <row r="420" spans="1:13" ht="45" hidden="1">
      <c r="A420" s="75">
        <v>419</v>
      </c>
      <c r="B420" s="76" t="s">
        <v>23</v>
      </c>
      <c r="C420" s="79" t="s">
        <v>672</v>
      </c>
      <c r="D420" s="80" t="s">
        <v>673</v>
      </c>
      <c r="E420" s="70" t="s">
        <v>1034</v>
      </c>
      <c r="F420" s="116">
        <v>961909</v>
      </c>
      <c r="G420" s="99"/>
      <c r="H420" s="94"/>
      <c r="I420" s="71">
        <f>Tabla3[[#This Row],[VALOR UNITARIO OFERTADO SIN IMPUESTO]]*Tabla3[[#This Row],[DÍAS]]*Tabla3[[#This Row],[CANTIDAD]]</f>
        <v>0</v>
      </c>
      <c r="J420" s="71">
        <f>Tabla3[[#This Row],[VALOR TOTAL SIN IMPUESTO]]*0.19</f>
        <v>0</v>
      </c>
      <c r="K420" s="71"/>
      <c r="L420" s="71">
        <f>Tabla3[[#This Row],[VALOR TOTAL SIN IMPUESTO]]+Tabla3[[#This Row],[IVA]]+Tabla3[[#This Row],[IMPOCONSUMO]]</f>
        <v>0</v>
      </c>
      <c r="M420" s="108"/>
    </row>
    <row r="421" spans="1:13" ht="45" hidden="1">
      <c r="A421" s="75">
        <v>420</v>
      </c>
      <c r="B421" s="76" t="s">
        <v>23</v>
      </c>
      <c r="C421" s="79" t="s">
        <v>672</v>
      </c>
      <c r="D421" s="80" t="s">
        <v>674</v>
      </c>
      <c r="E421" s="70" t="s">
        <v>1034</v>
      </c>
      <c r="F421" s="116">
        <v>987109</v>
      </c>
      <c r="G421" s="99"/>
      <c r="H421" s="94"/>
      <c r="I421" s="71">
        <f>Tabla3[[#This Row],[VALOR UNITARIO OFERTADO SIN IMPUESTO]]*Tabla3[[#This Row],[DÍAS]]*Tabla3[[#This Row],[CANTIDAD]]</f>
        <v>0</v>
      </c>
      <c r="J421" s="71">
        <f>Tabla3[[#This Row],[VALOR TOTAL SIN IMPUESTO]]*0.19</f>
        <v>0</v>
      </c>
      <c r="K421" s="71"/>
      <c r="L421" s="71">
        <f>Tabla3[[#This Row],[VALOR TOTAL SIN IMPUESTO]]+Tabla3[[#This Row],[IVA]]+Tabla3[[#This Row],[IMPOCONSUMO]]</f>
        <v>0</v>
      </c>
      <c r="M421" s="108"/>
    </row>
    <row r="422" spans="1:13" s="317" customFormat="1" ht="104">
      <c r="A422" s="320">
        <v>421</v>
      </c>
      <c r="B422" s="321" t="s">
        <v>23</v>
      </c>
      <c r="C422" s="322" t="s">
        <v>675</v>
      </c>
      <c r="D422" s="323" t="s">
        <v>676</v>
      </c>
      <c r="E422" s="311" t="s">
        <v>1034</v>
      </c>
      <c r="F422" s="312">
        <v>86596</v>
      </c>
      <c r="G422" s="324">
        <v>2</v>
      </c>
      <c r="H422" s="314">
        <v>38</v>
      </c>
      <c r="I422" s="315">
        <f>Tabla3[[#This Row],[VALOR UNITARIO OFERTADO SIN IMPUESTO]]*Tabla3[[#This Row],[DÍAS]]*Tabla3[[#This Row],[CANTIDAD]]</f>
        <v>6581296</v>
      </c>
      <c r="J422" s="315">
        <f>Tabla3[[#This Row],[VALOR TOTAL SIN IMPUESTO]]*0.19</f>
        <v>1250446.24</v>
      </c>
      <c r="K422" s="315"/>
      <c r="L422" s="315">
        <f>Tabla3[[#This Row],[VALOR TOTAL SIN IMPUESTO]]+Tabla3[[#This Row],[IVA]]+Tabla3[[#This Row],[IMPOCONSUMO]]</f>
        <v>7831742.2400000002</v>
      </c>
      <c r="M422" s="316" t="s">
        <v>1125</v>
      </c>
    </row>
    <row r="423" spans="1:13" ht="45" hidden="1">
      <c r="A423" s="75">
        <v>422</v>
      </c>
      <c r="B423" s="76" t="s">
        <v>23</v>
      </c>
      <c r="C423" s="79" t="s">
        <v>677</v>
      </c>
      <c r="D423" s="80" t="s">
        <v>678</v>
      </c>
      <c r="E423" s="70" t="s">
        <v>1034</v>
      </c>
      <c r="F423" s="116">
        <v>213820</v>
      </c>
      <c r="G423" s="99"/>
      <c r="H423" s="94"/>
      <c r="I423" s="71">
        <f>Tabla3[[#This Row],[VALOR UNITARIO OFERTADO SIN IMPUESTO]]*Tabla3[[#This Row],[DÍAS]]*Tabla3[[#This Row],[CANTIDAD]]</f>
        <v>0</v>
      </c>
      <c r="J423" s="71">
        <f>Tabla3[[#This Row],[VALOR TOTAL SIN IMPUESTO]]*0.19</f>
        <v>0</v>
      </c>
      <c r="K423" s="71"/>
      <c r="L423" s="71">
        <f>Tabla3[[#This Row],[VALOR TOTAL SIN IMPUESTO]]+Tabla3[[#This Row],[IVA]]+Tabla3[[#This Row],[IMPOCONSUMO]]</f>
        <v>0</v>
      </c>
      <c r="M423" s="108"/>
    </row>
    <row r="424" spans="1:13" ht="45" hidden="1">
      <c r="A424" s="75">
        <v>423</v>
      </c>
      <c r="B424" s="76" t="s">
        <v>23</v>
      </c>
      <c r="C424" s="79" t="s">
        <v>677</v>
      </c>
      <c r="D424" s="80" t="s">
        <v>679</v>
      </c>
      <c r="E424" s="70" t="s">
        <v>1034</v>
      </c>
      <c r="F424" s="116">
        <v>223960</v>
      </c>
      <c r="G424" s="99"/>
      <c r="H424" s="94"/>
      <c r="I424" s="71">
        <f>Tabla3[[#This Row],[VALOR UNITARIO OFERTADO SIN IMPUESTO]]*Tabla3[[#This Row],[DÍAS]]*Tabla3[[#This Row],[CANTIDAD]]</f>
        <v>0</v>
      </c>
      <c r="J424" s="71">
        <f>Tabla3[[#This Row],[VALOR TOTAL SIN IMPUESTO]]*0.19</f>
        <v>0</v>
      </c>
      <c r="K424" s="71"/>
      <c r="L424" s="71">
        <f>Tabla3[[#This Row],[VALOR TOTAL SIN IMPUESTO]]+Tabla3[[#This Row],[IVA]]+Tabla3[[#This Row],[IMPOCONSUMO]]</f>
        <v>0</v>
      </c>
      <c r="M424" s="108"/>
    </row>
    <row r="425" spans="1:13" ht="45" hidden="1">
      <c r="A425" s="75">
        <v>424</v>
      </c>
      <c r="B425" s="76" t="s">
        <v>23</v>
      </c>
      <c r="C425" s="79" t="s">
        <v>677</v>
      </c>
      <c r="D425" s="80" t="s">
        <v>680</v>
      </c>
      <c r="E425" s="70" t="s">
        <v>1034</v>
      </c>
      <c r="F425" s="116">
        <v>164155</v>
      </c>
      <c r="G425" s="99"/>
      <c r="H425" s="94"/>
      <c r="I425" s="71">
        <f>Tabla3[[#This Row],[VALOR UNITARIO OFERTADO SIN IMPUESTO]]*Tabla3[[#This Row],[DÍAS]]*Tabla3[[#This Row],[CANTIDAD]]</f>
        <v>0</v>
      </c>
      <c r="J425" s="71">
        <f>Tabla3[[#This Row],[VALOR TOTAL SIN IMPUESTO]]*0.19</f>
        <v>0</v>
      </c>
      <c r="K425" s="71"/>
      <c r="L425" s="71">
        <f>Tabla3[[#This Row],[VALOR TOTAL SIN IMPUESTO]]+Tabla3[[#This Row],[IVA]]+Tabla3[[#This Row],[IMPOCONSUMO]]</f>
        <v>0</v>
      </c>
      <c r="M425" s="108"/>
    </row>
    <row r="426" spans="1:13" ht="45" hidden="1">
      <c r="A426" s="75">
        <v>425</v>
      </c>
      <c r="B426" s="76" t="s">
        <v>23</v>
      </c>
      <c r="C426" s="79" t="s">
        <v>677</v>
      </c>
      <c r="D426" s="80" t="s">
        <v>681</v>
      </c>
      <c r="E426" s="70" t="s">
        <v>1034</v>
      </c>
      <c r="F426" s="116">
        <v>190565</v>
      </c>
      <c r="G426" s="99"/>
      <c r="H426" s="94"/>
      <c r="I426" s="71">
        <f>Tabla3[[#This Row],[VALOR UNITARIO OFERTADO SIN IMPUESTO]]*Tabla3[[#This Row],[DÍAS]]*Tabla3[[#This Row],[CANTIDAD]]</f>
        <v>0</v>
      </c>
      <c r="J426" s="71">
        <f>Tabla3[[#This Row],[VALOR TOTAL SIN IMPUESTO]]*0.19</f>
        <v>0</v>
      </c>
      <c r="K426" s="71"/>
      <c r="L426" s="71">
        <f>Tabla3[[#This Row],[VALOR TOTAL SIN IMPUESTO]]+Tabla3[[#This Row],[IVA]]+Tabla3[[#This Row],[IMPOCONSUMO]]</f>
        <v>0</v>
      </c>
      <c r="M426" s="108"/>
    </row>
    <row r="427" spans="1:13" ht="45" hidden="1">
      <c r="A427" s="75">
        <v>426</v>
      </c>
      <c r="B427" s="76" t="s">
        <v>23</v>
      </c>
      <c r="C427" s="79" t="s">
        <v>682</v>
      </c>
      <c r="D427" s="80" t="s">
        <v>683</v>
      </c>
      <c r="E427" s="70" t="s">
        <v>1034</v>
      </c>
      <c r="F427" s="116">
        <v>361047</v>
      </c>
      <c r="G427" s="99"/>
      <c r="H427" s="94"/>
      <c r="I427" s="71">
        <f>Tabla3[[#This Row],[VALOR UNITARIO OFERTADO SIN IMPUESTO]]*Tabla3[[#This Row],[DÍAS]]*Tabla3[[#This Row],[CANTIDAD]]</f>
        <v>0</v>
      </c>
      <c r="J427" s="71">
        <f>Tabla3[[#This Row],[VALOR TOTAL SIN IMPUESTO]]*0.19</f>
        <v>0</v>
      </c>
      <c r="K427" s="71"/>
      <c r="L427" s="71">
        <f>Tabla3[[#This Row],[VALOR TOTAL SIN IMPUESTO]]+Tabla3[[#This Row],[IVA]]+Tabla3[[#This Row],[IMPOCONSUMO]]</f>
        <v>0</v>
      </c>
      <c r="M427" s="108"/>
    </row>
    <row r="428" spans="1:13" ht="30" hidden="1">
      <c r="A428" s="75">
        <v>427</v>
      </c>
      <c r="B428" s="76" t="s">
        <v>23</v>
      </c>
      <c r="C428" s="79" t="s">
        <v>684</v>
      </c>
      <c r="D428" s="80" t="s">
        <v>685</v>
      </c>
      <c r="E428" s="70" t="s">
        <v>1034</v>
      </c>
      <c r="F428" s="116">
        <v>48266</v>
      </c>
      <c r="G428" s="99"/>
      <c r="H428" s="94"/>
      <c r="I428" s="71">
        <f>Tabla3[[#This Row],[VALOR UNITARIO OFERTADO SIN IMPUESTO]]*Tabla3[[#This Row],[DÍAS]]*Tabla3[[#This Row],[CANTIDAD]]</f>
        <v>0</v>
      </c>
      <c r="J428" s="71">
        <f>Tabla3[[#This Row],[VALOR TOTAL SIN IMPUESTO]]*0.19</f>
        <v>0</v>
      </c>
      <c r="K428" s="71"/>
      <c r="L428" s="71">
        <f>Tabla3[[#This Row],[VALOR TOTAL SIN IMPUESTO]]+Tabla3[[#This Row],[IVA]]+Tabla3[[#This Row],[IMPOCONSUMO]]</f>
        <v>0</v>
      </c>
      <c r="M428" s="108"/>
    </row>
    <row r="429" spans="1:13" ht="30" hidden="1">
      <c r="A429" s="75">
        <v>428</v>
      </c>
      <c r="B429" s="76" t="s">
        <v>23</v>
      </c>
      <c r="C429" s="79" t="s">
        <v>686</v>
      </c>
      <c r="D429" s="80" t="s">
        <v>687</v>
      </c>
      <c r="E429" s="70" t="s">
        <v>1034</v>
      </c>
      <c r="F429" s="116">
        <v>47820</v>
      </c>
      <c r="G429" s="99"/>
      <c r="H429" s="94"/>
      <c r="I429" s="71">
        <f>Tabla3[[#This Row],[VALOR UNITARIO OFERTADO SIN IMPUESTO]]*Tabla3[[#This Row],[DÍAS]]*Tabla3[[#This Row],[CANTIDAD]]</f>
        <v>0</v>
      </c>
      <c r="J429" s="71">
        <f>Tabla3[[#This Row],[VALOR TOTAL SIN IMPUESTO]]*0.19</f>
        <v>0</v>
      </c>
      <c r="K429" s="71"/>
      <c r="L429" s="71">
        <f>Tabla3[[#This Row],[VALOR TOTAL SIN IMPUESTO]]+Tabla3[[#This Row],[IVA]]+Tabla3[[#This Row],[IMPOCONSUMO]]</f>
        <v>0</v>
      </c>
      <c r="M429" s="108"/>
    </row>
    <row r="430" spans="1:13" ht="45" hidden="1">
      <c r="A430" s="75">
        <v>429</v>
      </c>
      <c r="B430" s="76" t="s">
        <v>23</v>
      </c>
      <c r="C430" s="79" t="s">
        <v>688</v>
      </c>
      <c r="D430" s="80" t="s">
        <v>689</v>
      </c>
      <c r="E430" s="70" t="s">
        <v>1034</v>
      </c>
      <c r="F430" s="116">
        <v>163818</v>
      </c>
      <c r="G430" s="99"/>
      <c r="H430" s="94"/>
      <c r="I430" s="71">
        <f>Tabla3[[#This Row],[VALOR UNITARIO OFERTADO SIN IMPUESTO]]*Tabla3[[#This Row],[DÍAS]]*Tabla3[[#This Row],[CANTIDAD]]</f>
        <v>0</v>
      </c>
      <c r="J430" s="71">
        <f>Tabla3[[#This Row],[VALOR TOTAL SIN IMPUESTO]]*0.19</f>
        <v>0</v>
      </c>
      <c r="K430" s="71"/>
      <c r="L430" s="71">
        <f>Tabla3[[#This Row],[VALOR TOTAL SIN IMPUESTO]]+Tabla3[[#This Row],[IVA]]+Tabla3[[#This Row],[IMPOCONSUMO]]</f>
        <v>0</v>
      </c>
      <c r="M430" s="108"/>
    </row>
    <row r="431" spans="1:13" ht="45" hidden="1">
      <c r="A431" s="75">
        <v>430</v>
      </c>
      <c r="B431" s="76" t="s">
        <v>23</v>
      </c>
      <c r="C431" s="79" t="s">
        <v>688</v>
      </c>
      <c r="D431" s="80" t="s">
        <v>690</v>
      </c>
      <c r="E431" s="70" t="s">
        <v>1034</v>
      </c>
      <c r="F431" s="116">
        <v>68390</v>
      </c>
      <c r="G431" s="99"/>
      <c r="H431" s="94"/>
      <c r="I431" s="71">
        <f>Tabla3[[#This Row],[VALOR UNITARIO OFERTADO SIN IMPUESTO]]*Tabla3[[#This Row],[DÍAS]]*Tabla3[[#This Row],[CANTIDAD]]</f>
        <v>0</v>
      </c>
      <c r="J431" s="71">
        <f>Tabla3[[#This Row],[VALOR TOTAL SIN IMPUESTO]]*0.19</f>
        <v>0</v>
      </c>
      <c r="K431" s="71"/>
      <c r="L431" s="71">
        <f>Tabla3[[#This Row],[VALOR TOTAL SIN IMPUESTO]]+Tabla3[[#This Row],[IVA]]+Tabla3[[#This Row],[IMPOCONSUMO]]</f>
        <v>0</v>
      </c>
      <c r="M431" s="108"/>
    </row>
    <row r="432" spans="1:13" ht="45" hidden="1">
      <c r="A432" s="75">
        <v>431</v>
      </c>
      <c r="B432" s="76" t="s">
        <v>23</v>
      </c>
      <c r="C432" s="79" t="s">
        <v>688</v>
      </c>
      <c r="D432" s="80" t="s">
        <v>691</v>
      </c>
      <c r="E432" s="70" t="s">
        <v>1034</v>
      </c>
      <c r="F432" s="116">
        <v>91294</v>
      </c>
      <c r="G432" s="99"/>
      <c r="H432" s="94"/>
      <c r="I432" s="71">
        <f>Tabla3[[#This Row],[VALOR UNITARIO OFERTADO SIN IMPUESTO]]*Tabla3[[#This Row],[DÍAS]]*Tabla3[[#This Row],[CANTIDAD]]</f>
        <v>0</v>
      </c>
      <c r="J432" s="71">
        <f>Tabla3[[#This Row],[VALOR TOTAL SIN IMPUESTO]]*0.19</f>
        <v>0</v>
      </c>
      <c r="K432" s="71"/>
      <c r="L432" s="71">
        <f>Tabla3[[#This Row],[VALOR TOTAL SIN IMPUESTO]]+Tabla3[[#This Row],[IVA]]+Tabla3[[#This Row],[IMPOCONSUMO]]</f>
        <v>0</v>
      </c>
      <c r="M432" s="108"/>
    </row>
    <row r="433" spans="1:13" ht="30" hidden="1">
      <c r="A433" s="75">
        <v>432</v>
      </c>
      <c r="B433" s="76" t="s">
        <v>23</v>
      </c>
      <c r="C433" s="79" t="s">
        <v>692</v>
      </c>
      <c r="D433" s="80" t="s">
        <v>693</v>
      </c>
      <c r="E433" s="70" t="s">
        <v>1034</v>
      </c>
      <c r="F433" s="116">
        <v>125277</v>
      </c>
      <c r="G433" s="99"/>
      <c r="H433" s="94"/>
      <c r="I433" s="71">
        <f>Tabla3[[#This Row],[VALOR UNITARIO OFERTADO SIN IMPUESTO]]*Tabla3[[#This Row],[DÍAS]]*Tabla3[[#This Row],[CANTIDAD]]</f>
        <v>0</v>
      </c>
      <c r="J433" s="71">
        <f>Tabla3[[#This Row],[VALOR TOTAL SIN IMPUESTO]]*0.19</f>
        <v>0</v>
      </c>
      <c r="K433" s="71"/>
      <c r="L433" s="71">
        <f>Tabla3[[#This Row],[VALOR TOTAL SIN IMPUESTO]]+Tabla3[[#This Row],[IVA]]+Tabla3[[#This Row],[IMPOCONSUMO]]</f>
        <v>0</v>
      </c>
      <c r="M433" s="108"/>
    </row>
    <row r="434" spans="1:13" ht="409.6" hidden="1">
      <c r="A434" s="75">
        <v>433</v>
      </c>
      <c r="B434" s="76" t="s">
        <v>23</v>
      </c>
      <c r="C434" s="79" t="s">
        <v>694</v>
      </c>
      <c r="D434" s="80" t="s">
        <v>695</v>
      </c>
      <c r="E434" s="70" t="s">
        <v>1034</v>
      </c>
      <c r="F434" s="116">
        <v>13270631</v>
      </c>
      <c r="G434" s="99"/>
      <c r="H434" s="94"/>
      <c r="I434" s="71">
        <f>Tabla3[[#This Row],[VALOR UNITARIO OFERTADO SIN IMPUESTO]]*Tabla3[[#This Row],[DÍAS]]*Tabla3[[#This Row],[CANTIDAD]]</f>
        <v>0</v>
      </c>
      <c r="J434" s="71">
        <f>Tabla3[[#This Row],[VALOR TOTAL SIN IMPUESTO]]*0.19</f>
        <v>0</v>
      </c>
      <c r="K434" s="71"/>
      <c r="L434" s="71">
        <f>Tabla3[[#This Row],[VALOR TOTAL SIN IMPUESTO]]+Tabla3[[#This Row],[IVA]]+Tabla3[[#This Row],[IMPOCONSUMO]]</f>
        <v>0</v>
      </c>
      <c r="M434" s="108"/>
    </row>
    <row r="435" spans="1:13" ht="30" hidden="1">
      <c r="A435" s="75">
        <v>434</v>
      </c>
      <c r="B435" s="76" t="s">
        <v>23</v>
      </c>
      <c r="C435" s="79" t="s">
        <v>696</v>
      </c>
      <c r="D435" s="80" t="s">
        <v>697</v>
      </c>
      <c r="E435" s="70" t="s">
        <v>1034</v>
      </c>
      <c r="F435" s="116">
        <v>617773</v>
      </c>
      <c r="G435" s="99"/>
      <c r="H435" s="94"/>
      <c r="I435" s="71">
        <f>Tabla3[[#This Row],[VALOR UNITARIO OFERTADO SIN IMPUESTO]]*Tabla3[[#This Row],[DÍAS]]*Tabla3[[#This Row],[CANTIDAD]]</f>
        <v>0</v>
      </c>
      <c r="J435" s="71">
        <f>Tabla3[[#This Row],[VALOR TOTAL SIN IMPUESTO]]*0.19</f>
        <v>0</v>
      </c>
      <c r="K435" s="71"/>
      <c r="L435" s="71">
        <f>Tabla3[[#This Row],[VALOR TOTAL SIN IMPUESTO]]+Tabla3[[#This Row],[IVA]]+Tabla3[[#This Row],[IMPOCONSUMO]]</f>
        <v>0</v>
      </c>
      <c r="M435" s="108"/>
    </row>
    <row r="436" spans="1:13" ht="45" hidden="1">
      <c r="A436" s="75">
        <v>435</v>
      </c>
      <c r="B436" s="76" t="s">
        <v>23</v>
      </c>
      <c r="C436" s="79" t="s">
        <v>698</v>
      </c>
      <c r="D436" s="80" t="s">
        <v>699</v>
      </c>
      <c r="E436" s="70" t="s">
        <v>1034</v>
      </c>
      <c r="F436" s="116">
        <v>62081</v>
      </c>
      <c r="G436" s="99"/>
      <c r="H436" s="94"/>
      <c r="I436" s="71">
        <f>Tabla3[[#This Row],[VALOR UNITARIO OFERTADO SIN IMPUESTO]]*Tabla3[[#This Row],[DÍAS]]*Tabla3[[#This Row],[CANTIDAD]]</f>
        <v>0</v>
      </c>
      <c r="J436" s="71">
        <f>Tabla3[[#This Row],[VALOR TOTAL SIN IMPUESTO]]*0.19</f>
        <v>0</v>
      </c>
      <c r="K436" s="71"/>
      <c r="L436" s="71">
        <f>Tabla3[[#This Row],[VALOR TOTAL SIN IMPUESTO]]+Tabla3[[#This Row],[IVA]]+Tabla3[[#This Row],[IMPOCONSUMO]]</f>
        <v>0</v>
      </c>
      <c r="M436" s="108"/>
    </row>
    <row r="437" spans="1:13" ht="30" hidden="1">
      <c r="A437" s="75">
        <v>436</v>
      </c>
      <c r="B437" s="76" t="s">
        <v>23</v>
      </c>
      <c r="C437" s="79" t="s">
        <v>700</v>
      </c>
      <c r="D437" s="80" t="s">
        <v>701</v>
      </c>
      <c r="E437" s="70" t="s">
        <v>1034</v>
      </c>
      <c r="F437" s="116">
        <v>58450</v>
      </c>
      <c r="G437" s="99"/>
      <c r="H437" s="94"/>
      <c r="I437" s="71">
        <f>Tabla3[[#This Row],[VALOR UNITARIO OFERTADO SIN IMPUESTO]]*Tabla3[[#This Row],[DÍAS]]*Tabla3[[#This Row],[CANTIDAD]]</f>
        <v>0</v>
      </c>
      <c r="J437" s="71">
        <f>Tabla3[[#This Row],[VALOR TOTAL SIN IMPUESTO]]*0.19</f>
        <v>0</v>
      </c>
      <c r="K437" s="71"/>
      <c r="L437" s="71">
        <f>Tabla3[[#This Row],[VALOR TOTAL SIN IMPUESTO]]+Tabla3[[#This Row],[IVA]]+Tabla3[[#This Row],[IMPOCONSUMO]]</f>
        <v>0</v>
      </c>
      <c r="M437" s="108"/>
    </row>
    <row r="438" spans="1:13" ht="30" hidden="1">
      <c r="A438" s="75">
        <v>437</v>
      </c>
      <c r="B438" s="76" t="s">
        <v>23</v>
      </c>
      <c r="C438" s="79" t="s">
        <v>700</v>
      </c>
      <c r="D438" s="80" t="s">
        <v>702</v>
      </c>
      <c r="E438" s="70" t="s">
        <v>1034</v>
      </c>
      <c r="F438" s="116">
        <v>32924</v>
      </c>
      <c r="G438" s="99"/>
      <c r="H438" s="94"/>
      <c r="I438" s="71">
        <f>Tabla3[[#This Row],[VALOR UNITARIO OFERTADO SIN IMPUESTO]]*Tabla3[[#This Row],[DÍAS]]*Tabla3[[#This Row],[CANTIDAD]]</f>
        <v>0</v>
      </c>
      <c r="J438" s="71">
        <f>Tabla3[[#This Row],[VALOR TOTAL SIN IMPUESTO]]*0.19</f>
        <v>0</v>
      </c>
      <c r="K438" s="71"/>
      <c r="L438" s="71">
        <f>Tabla3[[#This Row],[VALOR TOTAL SIN IMPUESTO]]+Tabla3[[#This Row],[IVA]]+Tabla3[[#This Row],[IMPOCONSUMO]]</f>
        <v>0</v>
      </c>
      <c r="M438" s="108"/>
    </row>
    <row r="439" spans="1:13" ht="30" hidden="1">
      <c r="A439" s="75">
        <v>438</v>
      </c>
      <c r="B439" s="76" t="s">
        <v>23</v>
      </c>
      <c r="C439" s="79" t="s">
        <v>700</v>
      </c>
      <c r="D439" s="80" t="s">
        <v>703</v>
      </c>
      <c r="E439" s="70" t="s">
        <v>1034</v>
      </c>
      <c r="F439" s="116">
        <v>132304</v>
      </c>
      <c r="G439" s="99"/>
      <c r="H439" s="94"/>
      <c r="I439" s="71">
        <f>Tabla3[[#This Row],[VALOR UNITARIO OFERTADO SIN IMPUESTO]]*Tabla3[[#This Row],[DÍAS]]*Tabla3[[#This Row],[CANTIDAD]]</f>
        <v>0</v>
      </c>
      <c r="J439" s="71">
        <f>Tabla3[[#This Row],[VALOR TOTAL SIN IMPUESTO]]*0.19</f>
        <v>0</v>
      </c>
      <c r="K439" s="71"/>
      <c r="L439" s="71">
        <f>Tabla3[[#This Row],[VALOR TOTAL SIN IMPUESTO]]+Tabla3[[#This Row],[IVA]]+Tabla3[[#This Row],[IMPOCONSUMO]]</f>
        <v>0</v>
      </c>
      <c r="M439" s="108"/>
    </row>
    <row r="440" spans="1:13" ht="60" hidden="1">
      <c r="A440" s="75">
        <v>439</v>
      </c>
      <c r="B440" s="76" t="s">
        <v>23</v>
      </c>
      <c r="C440" s="79" t="s">
        <v>704</v>
      </c>
      <c r="D440" s="80" t="s">
        <v>705</v>
      </c>
      <c r="E440" s="70" t="s">
        <v>1034</v>
      </c>
      <c r="F440" s="116">
        <v>134466</v>
      </c>
      <c r="G440" s="99"/>
      <c r="H440" s="94"/>
      <c r="I440" s="71">
        <f>Tabla3[[#This Row],[VALOR UNITARIO OFERTADO SIN IMPUESTO]]*Tabla3[[#This Row],[DÍAS]]*Tabla3[[#This Row],[CANTIDAD]]</f>
        <v>0</v>
      </c>
      <c r="J440" s="71">
        <f>Tabla3[[#This Row],[VALOR TOTAL SIN IMPUESTO]]*0.19</f>
        <v>0</v>
      </c>
      <c r="K440" s="71"/>
      <c r="L440" s="71">
        <f>Tabla3[[#This Row],[VALOR TOTAL SIN IMPUESTO]]+Tabla3[[#This Row],[IVA]]+Tabla3[[#This Row],[IMPOCONSUMO]]</f>
        <v>0</v>
      </c>
      <c r="M440" s="108"/>
    </row>
    <row r="441" spans="1:13" ht="45" hidden="1">
      <c r="A441" s="75">
        <v>440</v>
      </c>
      <c r="B441" s="76" t="s">
        <v>23</v>
      </c>
      <c r="C441" s="79" t="s">
        <v>706</v>
      </c>
      <c r="D441" s="80" t="s">
        <v>707</v>
      </c>
      <c r="E441" s="70" t="s">
        <v>1034</v>
      </c>
      <c r="F441" s="116">
        <v>63510</v>
      </c>
      <c r="G441" s="99"/>
      <c r="H441" s="94"/>
      <c r="I441" s="71">
        <f>Tabla3[[#This Row],[VALOR UNITARIO OFERTADO SIN IMPUESTO]]*Tabla3[[#This Row],[DÍAS]]*Tabla3[[#This Row],[CANTIDAD]]</f>
        <v>0</v>
      </c>
      <c r="J441" s="71">
        <f>Tabla3[[#This Row],[VALOR TOTAL SIN IMPUESTO]]*0.19</f>
        <v>0</v>
      </c>
      <c r="K441" s="71"/>
      <c r="L441" s="71">
        <f>Tabla3[[#This Row],[VALOR TOTAL SIN IMPUESTO]]+Tabla3[[#This Row],[IVA]]+Tabla3[[#This Row],[IMPOCONSUMO]]</f>
        <v>0</v>
      </c>
      <c r="M441" s="108"/>
    </row>
    <row r="442" spans="1:13" ht="105" hidden="1">
      <c r="A442" s="75">
        <v>441</v>
      </c>
      <c r="B442" s="76" t="s">
        <v>23</v>
      </c>
      <c r="C442" s="79" t="s">
        <v>708</v>
      </c>
      <c r="D442" s="80" t="s">
        <v>709</v>
      </c>
      <c r="E442" s="70" t="s">
        <v>1034</v>
      </c>
      <c r="F442" s="116">
        <v>286878</v>
      </c>
      <c r="G442" s="99"/>
      <c r="H442" s="94"/>
      <c r="I442" s="71">
        <f>Tabla3[[#This Row],[VALOR UNITARIO OFERTADO SIN IMPUESTO]]*Tabla3[[#This Row],[DÍAS]]*Tabla3[[#This Row],[CANTIDAD]]</f>
        <v>0</v>
      </c>
      <c r="J442" s="71">
        <f>Tabla3[[#This Row],[VALOR TOTAL SIN IMPUESTO]]*0.19</f>
        <v>0</v>
      </c>
      <c r="K442" s="71"/>
      <c r="L442" s="71">
        <f>Tabla3[[#This Row],[VALOR TOTAL SIN IMPUESTO]]+Tabla3[[#This Row],[IVA]]+Tabla3[[#This Row],[IMPOCONSUMO]]</f>
        <v>0</v>
      </c>
      <c r="M442" s="108"/>
    </row>
    <row r="443" spans="1:13" ht="30" hidden="1">
      <c r="A443" s="75">
        <v>442</v>
      </c>
      <c r="B443" s="76" t="s">
        <v>23</v>
      </c>
      <c r="C443" s="79" t="s">
        <v>710</v>
      </c>
      <c r="D443" s="80" t="s">
        <v>711</v>
      </c>
      <c r="E443" s="70" t="s">
        <v>1034</v>
      </c>
      <c r="F443" s="116">
        <v>48780</v>
      </c>
      <c r="G443" s="99"/>
      <c r="H443" s="94"/>
      <c r="I443" s="71">
        <f>Tabla3[[#This Row],[VALOR UNITARIO OFERTADO SIN IMPUESTO]]*Tabla3[[#This Row],[DÍAS]]*Tabla3[[#This Row],[CANTIDAD]]</f>
        <v>0</v>
      </c>
      <c r="J443" s="71">
        <f>Tabla3[[#This Row],[VALOR TOTAL SIN IMPUESTO]]*0.19</f>
        <v>0</v>
      </c>
      <c r="K443" s="71"/>
      <c r="L443" s="71">
        <f>Tabla3[[#This Row],[VALOR TOTAL SIN IMPUESTO]]+Tabla3[[#This Row],[IVA]]+Tabla3[[#This Row],[IMPOCONSUMO]]</f>
        <v>0</v>
      </c>
      <c r="M443" s="108"/>
    </row>
    <row r="444" spans="1:13" ht="30" hidden="1">
      <c r="A444" s="75">
        <v>443</v>
      </c>
      <c r="B444" s="76" t="s">
        <v>23</v>
      </c>
      <c r="C444" s="79" t="s">
        <v>710</v>
      </c>
      <c r="D444" s="80" t="s">
        <v>712</v>
      </c>
      <c r="E444" s="70" t="s">
        <v>1034</v>
      </c>
      <c r="F444" s="116">
        <v>57823</v>
      </c>
      <c r="G444" s="99"/>
      <c r="H444" s="94"/>
      <c r="I444" s="71">
        <f>Tabla3[[#This Row],[VALOR UNITARIO OFERTADO SIN IMPUESTO]]*Tabla3[[#This Row],[DÍAS]]*Tabla3[[#This Row],[CANTIDAD]]</f>
        <v>0</v>
      </c>
      <c r="J444" s="71">
        <f>Tabla3[[#This Row],[VALOR TOTAL SIN IMPUESTO]]*0.19</f>
        <v>0</v>
      </c>
      <c r="K444" s="71"/>
      <c r="L444" s="71">
        <f>Tabla3[[#This Row],[VALOR TOTAL SIN IMPUESTO]]+Tabla3[[#This Row],[IVA]]+Tabla3[[#This Row],[IMPOCONSUMO]]</f>
        <v>0</v>
      </c>
      <c r="M444" s="108"/>
    </row>
    <row r="445" spans="1:13" ht="30" hidden="1">
      <c r="A445" s="75">
        <v>444</v>
      </c>
      <c r="B445" s="76" t="s">
        <v>23</v>
      </c>
      <c r="C445" s="79" t="s">
        <v>713</v>
      </c>
      <c r="D445" s="80" t="s">
        <v>714</v>
      </c>
      <c r="E445" s="70" t="s">
        <v>1034</v>
      </c>
      <c r="F445" s="116">
        <v>134694</v>
      </c>
      <c r="G445" s="99"/>
      <c r="H445" s="94"/>
      <c r="I445" s="71">
        <f>Tabla3[[#This Row],[VALOR UNITARIO OFERTADO SIN IMPUESTO]]*Tabla3[[#This Row],[DÍAS]]*Tabla3[[#This Row],[CANTIDAD]]</f>
        <v>0</v>
      </c>
      <c r="J445" s="71">
        <f>Tabla3[[#This Row],[VALOR TOTAL SIN IMPUESTO]]*0.19</f>
        <v>0</v>
      </c>
      <c r="K445" s="71"/>
      <c r="L445" s="71">
        <f>Tabla3[[#This Row],[VALOR TOTAL SIN IMPUESTO]]+Tabla3[[#This Row],[IVA]]+Tabla3[[#This Row],[IMPOCONSUMO]]</f>
        <v>0</v>
      </c>
      <c r="M445" s="108"/>
    </row>
    <row r="446" spans="1:13" ht="75" hidden="1">
      <c r="A446" s="75">
        <v>445</v>
      </c>
      <c r="B446" s="76" t="s">
        <v>23</v>
      </c>
      <c r="C446" s="79" t="s">
        <v>715</v>
      </c>
      <c r="D446" s="80" t="s">
        <v>716</v>
      </c>
      <c r="E446" s="70" t="s">
        <v>1034</v>
      </c>
      <c r="F446" s="116">
        <v>263480</v>
      </c>
      <c r="G446" s="99"/>
      <c r="H446" s="94"/>
      <c r="I446" s="71">
        <f>Tabla3[[#This Row],[VALOR UNITARIO OFERTADO SIN IMPUESTO]]*Tabla3[[#This Row],[DÍAS]]*Tabla3[[#This Row],[CANTIDAD]]</f>
        <v>0</v>
      </c>
      <c r="J446" s="71">
        <f>Tabla3[[#This Row],[VALOR TOTAL SIN IMPUESTO]]*0.19</f>
        <v>0</v>
      </c>
      <c r="K446" s="71"/>
      <c r="L446" s="71">
        <f>Tabla3[[#This Row],[VALOR TOTAL SIN IMPUESTO]]+Tabla3[[#This Row],[IVA]]+Tabla3[[#This Row],[IMPOCONSUMO]]</f>
        <v>0</v>
      </c>
      <c r="M446" s="108"/>
    </row>
    <row r="447" spans="1:13" ht="45" hidden="1">
      <c r="A447" s="75">
        <v>446</v>
      </c>
      <c r="B447" s="76" t="s">
        <v>23</v>
      </c>
      <c r="C447" s="79" t="s">
        <v>717</v>
      </c>
      <c r="D447" s="80" t="s">
        <v>718</v>
      </c>
      <c r="E447" s="70" t="s">
        <v>1034</v>
      </c>
      <c r="F447" s="116">
        <v>86676</v>
      </c>
      <c r="G447" s="99"/>
      <c r="H447" s="94"/>
      <c r="I447" s="71">
        <f>Tabla3[[#This Row],[VALOR UNITARIO OFERTADO SIN IMPUESTO]]*Tabla3[[#This Row],[DÍAS]]*Tabla3[[#This Row],[CANTIDAD]]</f>
        <v>0</v>
      </c>
      <c r="J447" s="71">
        <f>Tabla3[[#This Row],[VALOR TOTAL SIN IMPUESTO]]*0.19</f>
        <v>0</v>
      </c>
      <c r="K447" s="71"/>
      <c r="L447" s="71">
        <f>Tabla3[[#This Row],[VALOR TOTAL SIN IMPUESTO]]+Tabla3[[#This Row],[IVA]]+Tabla3[[#This Row],[IMPOCONSUMO]]</f>
        <v>0</v>
      </c>
      <c r="M447" s="108"/>
    </row>
    <row r="448" spans="1:13" ht="90" hidden="1">
      <c r="A448" s="75">
        <v>447</v>
      </c>
      <c r="B448" s="76" t="s">
        <v>23</v>
      </c>
      <c r="C448" s="79" t="s">
        <v>719</v>
      </c>
      <c r="D448" s="80" t="s">
        <v>720</v>
      </c>
      <c r="E448" s="70" t="s">
        <v>118</v>
      </c>
      <c r="F448" s="116">
        <v>2208740</v>
      </c>
      <c r="G448" s="99"/>
      <c r="H448" s="94"/>
      <c r="I448" s="71">
        <f>Tabla3[[#This Row],[VALOR UNITARIO OFERTADO SIN IMPUESTO]]*Tabla3[[#This Row],[DÍAS]]*Tabla3[[#This Row],[CANTIDAD]]</f>
        <v>0</v>
      </c>
      <c r="J448" s="71">
        <f>Tabla3[[#This Row],[VALOR TOTAL SIN IMPUESTO]]*0.19</f>
        <v>0</v>
      </c>
      <c r="K448" s="71"/>
      <c r="L448" s="71">
        <f>Tabla3[[#This Row],[VALOR TOTAL SIN IMPUESTO]]+Tabla3[[#This Row],[IVA]]+Tabla3[[#This Row],[IMPOCONSUMO]]</f>
        <v>0</v>
      </c>
      <c r="M448" s="108"/>
    </row>
    <row r="449" spans="1:13" ht="45" hidden="1">
      <c r="A449" s="75">
        <v>448</v>
      </c>
      <c r="B449" s="76" t="s">
        <v>23</v>
      </c>
      <c r="C449" s="79" t="s">
        <v>721</v>
      </c>
      <c r="D449" s="80" t="s">
        <v>722</v>
      </c>
      <c r="E449" s="70" t="s">
        <v>1034</v>
      </c>
      <c r="F449" s="116">
        <v>79032</v>
      </c>
      <c r="G449" s="99"/>
      <c r="H449" s="94"/>
      <c r="I449" s="71">
        <f>Tabla3[[#This Row],[VALOR UNITARIO OFERTADO SIN IMPUESTO]]*Tabla3[[#This Row],[DÍAS]]*Tabla3[[#This Row],[CANTIDAD]]</f>
        <v>0</v>
      </c>
      <c r="J449" s="71">
        <f>Tabla3[[#This Row],[VALOR TOTAL SIN IMPUESTO]]*0.19</f>
        <v>0</v>
      </c>
      <c r="K449" s="71"/>
      <c r="L449" s="71">
        <f>Tabla3[[#This Row],[VALOR TOTAL SIN IMPUESTO]]+Tabla3[[#This Row],[IVA]]+Tabla3[[#This Row],[IMPOCONSUMO]]</f>
        <v>0</v>
      </c>
      <c r="M449" s="108"/>
    </row>
    <row r="450" spans="1:13" ht="30" hidden="1">
      <c r="A450" s="75">
        <v>449</v>
      </c>
      <c r="B450" s="76" t="s">
        <v>23</v>
      </c>
      <c r="C450" s="79" t="s">
        <v>723</v>
      </c>
      <c r="D450" s="80" t="s">
        <v>724</v>
      </c>
      <c r="E450" s="70" t="s">
        <v>1034</v>
      </c>
      <c r="F450" s="116">
        <v>50560</v>
      </c>
      <c r="G450" s="99"/>
      <c r="H450" s="94"/>
      <c r="I450" s="71">
        <f>Tabla3[[#This Row],[VALOR UNITARIO OFERTADO SIN IMPUESTO]]*Tabla3[[#This Row],[DÍAS]]*Tabla3[[#This Row],[CANTIDAD]]</f>
        <v>0</v>
      </c>
      <c r="J450" s="71">
        <f>Tabla3[[#This Row],[VALOR TOTAL SIN IMPUESTO]]*0.19</f>
        <v>0</v>
      </c>
      <c r="K450" s="71"/>
      <c r="L450" s="71">
        <f>Tabla3[[#This Row],[VALOR TOTAL SIN IMPUESTO]]+Tabla3[[#This Row],[IVA]]+Tabla3[[#This Row],[IMPOCONSUMO]]</f>
        <v>0</v>
      </c>
      <c r="M450" s="108"/>
    </row>
    <row r="451" spans="1:13" ht="45" hidden="1">
      <c r="A451" s="75">
        <v>450</v>
      </c>
      <c r="B451" s="76" t="s">
        <v>23</v>
      </c>
      <c r="C451" s="79" t="s">
        <v>725</v>
      </c>
      <c r="D451" s="80" t="s">
        <v>726</v>
      </c>
      <c r="E451" s="70" t="s">
        <v>1034</v>
      </c>
      <c r="F451" s="116">
        <v>99822</v>
      </c>
      <c r="G451" s="99"/>
      <c r="H451" s="94"/>
      <c r="I451" s="71">
        <f>Tabla3[[#This Row],[VALOR UNITARIO OFERTADO SIN IMPUESTO]]*Tabla3[[#This Row],[DÍAS]]*Tabla3[[#This Row],[CANTIDAD]]</f>
        <v>0</v>
      </c>
      <c r="J451" s="71">
        <f>Tabla3[[#This Row],[VALOR TOTAL SIN IMPUESTO]]*0.19</f>
        <v>0</v>
      </c>
      <c r="K451" s="71"/>
      <c r="L451" s="71">
        <f>Tabla3[[#This Row],[VALOR TOTAL SIN IMPUESTO]]+Tabla3[[#This Row],[IVA]]+Tabla3[[#This Row],[IMPOCONSUMO]]</f>
        <v>0</v>
      </c>
      <c r="M451" s="108"/>
    </row>
    <row r="452" spans="1:13" ht="45" hidden="1">
      <c r="A452" s="75">
        <v>451</v>
      </c>
      <c r="B452" s="76" t="s">
        <v>23</v>
      </c>
      <c r="C452" s="79" t="s">
        <v>727</v>
      </c>
      <c r="D452" s="80" t="s">
        <v>728</v>
      </c>
      <c r="E452" s="70" t="s">
        <v>1034</v>
      </c>
      <c r="F452" s="116">
        <v>74929</v>
      </c>
      <c r="G452" s="99"/>
      <c r="H452" s="94"/>
      <c r="I452" s="71">
        <f>Tabla3[[#This Row],[VALOR UNITARIO OFERTADO SIN IMPUESTO]]*Tabla3[[#This Row],[DÍAS]]*Tabla3[[#This Row],[CANTIDAD]]</f>
        <v>0</v>
      </c>
      <c r="J452" s="71">
        <f>Tabla3[[#This Row],[VALOR TOTAL SIN IMPUESTO]]*0.19</f>
        <v>0</v>
      </c>
      <c r="K452" s="71"/>
      <c r="L452" s="71">
        <f>Tabla3[[#This Row],[VALOR TOTAL SIN IMPUESTO]]+Tabla3[[#This Row],[IVA]]+Tabla3[[#This Row],[IMPOCONSUMO]]</f>
        <v>0</v>
      </c>
      <c r="M452" s="108"/>
    </row>
    <row r="453" spans="1:13" ht="60" hidden="1">
      <c r="A453" s="75">
        <v>452</v>
      </c>
      <c r="B453" s="76" t="s">
        <v>23</v>
      </c>
      <c r="C453" s="79" t="s">
        <v>729</v>
      </c>
      <c r="D453" s="80" t="s">
        <v>730</v>
      </c>
      <c r="E453" s="70" t="s">
        <v>118</v>
      </c>
      <c r="F453" s="116">
        <v>531886</v>
      </c>
      <c r="G453" s="99"/>
      <c r="H453" s="94"/>
      <c r="I453" s="71">
        <f>Tabla3[[#This Row],[VALOR UNITARIO OFERTADO SIN IMPUESTO]]*Tabla3[[#This Row],[DÍAS]]*Tabla3[[#This Row],[CANTIDAD]]</f>
        <v>0</v>
      </c>
      <c r="J453" s="71">
        <f>Tabla3[[#This Row],[VALOR TOTAL SIN IMPUESTO]]*0.19</f>
        <v>0</v>
      </c>
      <c r="K453" s="71"/>
      <c r="L453" s="71">
        <f>Tabla3[[#This Row],[VALOR TOTAL SIN IMPUESTO]]+Tabla3[[#This Row],[IVA]]+Tabla3[[#This Row],[IMPOCONSUMO]]</f>
        <v>0</v>
      </c>
      <c r="M453" s="108"/>
    </row>
    <row r="454" spans="1:13" ht="30" hidden="1">
      <c r="A454" s="75">
        <v>453</v>
      </c>
      <c r="B454" s="76" t="s">
        <v>23</v>
      </c>
      <c r="C454" s="79" t="s">
        <v>731</v>
      </c>
      <c r="D454" s="80" t="s">
        <v>732</v>
      </c>
      <c r="E454" s="70" t="s">
        <v>1034</v>
      </c>
      <c r="F454" s="116">
        <v>713954</v>
      </c>
      <c r="G454" s="99"/>
      <c r="H454" s="94"/>
      <c r="I454" s="71">
        <f>Tabla3[[#This Row],[VALOR UNITARIO OFERTADO SIN IMPUESTO]]*Tabla3[[#This Row],[DÍAS]]*Tabla3[[#This Row],[CANTIDAD]]</f>
        <v>0</v>
      </c>
      <c r="J454" s="71">
        <f>Tabla3[[#This Row],[VALOR TOTAL SIN IMPUESTO]]*0.19</f>
        <v>0</v>
      </c>
      <c r="K454" s="71"/>
      <c r="L454" s="71">
        <f>Tabla3[[#This Row],[VALOR TOTAL SIN IMPUESTO]]+Tabla3[[#This Row],[IVA]]+Tabla3[[#This Row],[IMPOCONSUMO]]</f>
        <v>0</v>
      </c>
      <c r="M454" s="108"/>
    </row>
    <row r="455" spans="1:13" ht="45" hidden="1">
      <c r="A455" s="75">
        <v>454</v>
      </c>
      <c r="B455" s="76" t="s">
        <v>23</v>
      </c>
      <c r="C455" s="79" t="s">
        <v>733</v>
      </c>
      <c r="D455" s="80" t="s">
        <v>734</v>
      </c>
      <c r="E455" s="70" t="s">
        <v>1034</v>
      </c>
      <c r="F455" s="116">
        <v>55158</v>
      </c>
      <c r="G455" s="99"/>
      <c r="H455" s="94"/>
      <c r="I455" s="71">
        <f>Tabla3[[#This Row],[VALOR UNITARIO OFERTADO SIN IMPUESTO]]*Tabla3[[#This Row],[DÍAS]]*Tabla3[[#This Row],[CANTIDAD]]</f>
        <v>0</v>
      </c>
      <c r="J455" s="71">
        <f>Tabla3[[#This Row],[VALOR TOTAL SIN IMPUESTO]]*0.19</f>
        <v>0</v>
      </c>
      <c r="K455" s="71"/>
      <c r="L455" s="71">
        <f>Tabla3[[#This Row],[VALOR TOTAL SIN IMPUESTO]]+Tabla3[[#This Row],[IVA]]+Tabla3[[#This Row],[IMPOCONSUMO]]</f>
        <v>0</v>
      </c>
      <c r="M455" s="108"/>
    </row>
    <row r="456" spans="1:13" ht="180" hidden="1">
      <c r="A456" s="75">
        <v>455</v>
      </c>
      <c r="B456" s="76" t="s">
        <v>23</v>
      </c>
      <c r="C456" s="79" t="s">
        <v>735</v>
      </c>
      <c r="D456" s="80" t="s">
        <v>736</v>
      </c>
      <c r="E456" s="70" t="s">
        <v>1034</v>
      </c>
      <c r="F456" s="116">
        <v>2817888</v>
      </c>
      <c r="G456" s="99"/>
      <c r="H456" s="94"/>
      <c r="I456" s="71">
        <f>Tabla3[[#This Row],[VALOR UNITARIO OFERTADO SIN IMPUESTO]]*Tabla3[[#This Row],[DÍAS]]*Tabla3[[#This Row],[CANTIDAD]]</f>
        <v>0</v>
      </c>
      <c r="J456" s="71">
        <f>Tabla3[[#This Row],[VALOR TOTAL SIN IMPUESTO]]*0.19</f>
        <v>0</v>
      </c>
      <c r="K456" s="71"/>
      <c r="L456" s="71">
        <f>Tabla3[[#This Row],[VALOR TOTAL SIN IMPUESTO]]+Tabla3[[#This Row],[IVA]]+Tabla3[[#This Row],[IMPOCONSUMO]]</f>
        <v>0</v>
      </c>
      <c r="M456" s="108"/>
    </row>
    <row r="457" spans="1:13" ht="180" hidden="1">
      <c r="A457" s="75">
        <v>456</v>
      </c>
      <c r="B457" s="76" t="s">
        <v>23</v>
      </c>
      <c r="C457" s="79" t="s">
        <v>737</v>
      </c>
      <c r="D457" s="80" t="s">
        <v>738</v>
      </c>
      <c r="E457" s="70" t="s">
        <v>1034</v>
      </c>
      <c r="F457" s="116">
        <v>3496202</v>
      </c>
      <c r="G457" s="99"/>
      <c r="H457" s="94"/>
      <c r="I457" s="71">
        <f>Tabla3[[#This Row],[VALOR UNITARIO OFERTADO SIN IMPUESTO]]*Tabla3[[#This Row],[DÍAS]]*Tabla3[[#This Row],[CANTIDAD]]</f>
        <v>0</v>
      </c>
      <c r="J457" s="71">
        <f>Tabla3[[#This Row],[VALOR TOTAL SIN IMPUESTO]]*0.19</f>
        <v>0</v>
      </c>
      <c r="K457" s="71"/>
      <c r="L457" s="71">
        <f>Tabla3[[#This Row],[VALOR TOTAL SIN IMPUESTO]]+Tabla3[[#This Row],[IVA]]+Tabla3[[#This Row],[IMPOCONSUMO]]</f>
        <v>0</v>
      </c>
      <c r="M457" s="108"/>
    </row>
    <row r="458" spans="1:13" ht="180" hidden="1">
      <c r="A458" s="75">
        <v>457</v>
      </c>
      <c r="B458" s="76" t="s">
        <v>23</v>
      </c>
      <c r="C458" s="79" t="s">
        <v>739</v>
      </c>
      <c r="D458" s="80" t="s">
        <v>740</v>
      </c>
      <c r="E458" s="70" t="s">
        <v>1034</v>
      </c>
      <c r="F458" s="116">
        <v>4051744</v>
      </c>
      <c r="G458" s="99"/>
      <c r="H458" s="94"/>
      <c r="I458" s="71">
        <f>Tabla3[[#This Row],[VALOR UNITARIO OFERTADO SIN IMPUESTO]]*Tabla3[[#This Row],[DÍAS]]*Tabla3[[#This Row],[CANTIDAD]]</f>
        <v>0</v>
      </c>
      <c r="J458" s="71">
        <f>Tabla3[[#This Row],[VALOR TOTAL SIN IMPUESTO]]*0.19</f>
        <v>0</v>
      </c>
      <c r="K458" s="71"/>
      <c r="L458" s="71">
        <f>Tabla3[[#This Row],[VALOR TOTAL SIN IMPUESTO]]+Tabla3[[#This Row],[IVA]]+Tabla3[[#This Row],[IMPOCONSUMO]]</f>
        <v>0</v>
      </c>
      <c r="M458" s="108"/>
    </row>
    <row r="459" spans="1:13" s="317" customFormat="1" ht="180">
      <c r="A459" s="320">
        <v>458</v>
      </c>
      <c r="B459" s="321" t="s">
        <v>23</v>
      </c>
      <c r="C459" s="322" t="s">
        <v>741</v>
      </c>
      <c r="D459" s="323" t="s">
        <v>742</v>
      </c>
      <c r="E459" s="311" t="s">
        <v>1034</v>
      </c>
      <c r="F459" s="312">
        <v>1790170</v>
      </c>
      <c r="G459" s="324">
        <v>1</v>
      </c>
      <c r="H459" s="314">
        <v>2</v>
      </c>
      <c r="I459" s="315">
        <f>Tabla3[[#This Row],[VALOR UNITARIO OFERTADO SIN IMPUESTO]]*Tabla3[[#This Row],[DÍAS]]*Tabla3[[#This Row],[CANTIDAD]]</f>
        <v>3580340</v>
      </c>
      <c r="J459" s="315">
        <f>Tabla3[[#This Row],[VALOR TOTAL SIN IMPUESTO]]*0.19</f>
        <v>680264.6</v>
      </c>
      <c r="K459" s="315"/>
      <c r="L459" s="315">
        <f>Tabla3[[#This Row],[VALOR TOTAL SIN IMPUESTO]]+Tabla3[[#This Row],[IVA]]+Tabla3[[#This Row],[IMPOCONSUMO]]</f>
        <v>4260604.5999999996</v>
      </c>
      <c r="M459" s="316" t="s">
        <v>1129</v>
      </c>
    </row>
    <row r="460" spans="1:13" s="317" customFormat="1" ht="180">
      <c r="A460" s="320">
        <v>459</v>
      </c>
      <c r="B460" s="321" t="s">
        <v>23</v>
      </c>
      <c r="C460" s="322" t="s">
        <v>743</v>
      </c>
      <c r="D460" s="323" t="s">
        <v>744</v>
      </c>
      <c r="E460" s="311" t="s">
        <v>1034</v>
      </c>
      <c r="F460" s="312">
        <v>1928235</v>
      </c>
      <c r="G460" s="324">
        <v>2</v>
      </c>
      <c r="H460" s="314">
        <v>1</v>
      </c>
      <c r="I460" s="315">
        <f>Tabla3[[#This Row],[VALOR UNITARIO OFERTADO SIN IMPUESTO]]*Tabla3[[#This Row],[DÍAS]]*Tabla3[[#This Row],[CANTIDAD]]</f>
        <v>3856470</v>
      </c>
      <c r="J460" s="315">
        <f>Tabla3[[#This Row],[VALOR TOTAL SIN IMPUESTO]]*0.19</f>
        <v>732729.3</v>
      </c>
      <c r="K460" s="315"/>
      <c r="L460" s="315">
        <f>Tabla3[[#This Row],[VALOR TOTAL SIN IMPUESTO]]+Tabla3[[#This Row],[IVA]]+Tabla3[[#This Row],[IMPOCONSUMO]]</f>
        <v>4589199.3</v>
      </c>
      <c r="M460" s="316" t="s">
        <v>1128</v>
      </c>
    </row>
    <row r="461" spans="1:13" s="144" customFormat="1" ht="180" hidden="1">
      <c r="A461" s="145">
        <v>460</v>
      </c>
      <c r="B461" s="149" t="s">
        <v>23</v>
      </c>
      <c r="C461" s="146" t="s">
        <v>745</v>
      </c>
      <c r="D461" s="147" t="s">
        <v>746</v>
      </c>
      <c r="E461" s="141" t="s">
        <v>1034</v>
      </c>
      <c r="F461" s="116">
        <v>2302901</v>
      </c>
      <c r="G461" s="148"/>
      <c r="H461" s="142"/>
      <c r="I461" s="143">
        <f>Tabla3[[#This Row],[VALOR UNITARIO OFERTADO SIN IMPUESTO]]*Tabla3[[#This Row],[DÍAS]]*Tabla3[[#This Row],[CANTIDAD]]</f>
        <v>0</v>
      </c>
      <c r="J461" s="143">
        <f>Tabla3[[#This Row],[VALOR TOTAL SIN IMPUESTO]]*0.19</f>
        <v>0</v>
      </c>
      <c r="K461" s="143"/>
      <c r="L461" s="143">
        <f>Tabla3[[#This Row],[VALOR TOTAL SIN IMPUESTO]]+Tabla3[[#This Row],[IVA]]+Tabla3[[#This Row],[IMPOCONSUMO]]</f>
        <v>0</v>
      </c>
      <c r="M461" s="153"/>
    </row>
    <row r="462" spans="1:13" ht="90" hidden="1">
      <c r="A462" s="75">
        <v>461</v>
      </c>
      <c r="B462" s="76" t="s">
        <v>23</v>
      </c>
      <c r="C462" s="79" t="s">
        <v>747</v>
      </c>
      <c r="D462" s="80" t="s">
        <v>748</v>
      </c>
      <c r="E462" s="70" t="s">
        <v>1034</v>
      </c>
      <c r="F462" s="116">
        <v>2835779</v>
      </c>
      <c r="G462" s="99"/>
      <c r="H462" s="94"/>
      <c r="I462" s="71">
        <f>Tabla3[[#This Row],[VALOR UNITARIO OFERTADO SIN IMPUESTO]]*Tabla3[[#This Row],[DÍAS]]*Tabla3[[#This Row],[CANTIDAD]]</f>
        <v>0</v>
      </c>
      <c r="J462" s="71">
        <f>Tabla3[[#This Row],[VALOR TOTAL SIN IMPUESTO]]*0.19</f>
        <v>0</v>
      </c>
      <c r="K462" s="71"/>
      <c r="L462" s="71">
        <f>Tabla3[[#This Row],[VALOR TOTAL SIN IMPUESTO]]+Tabla3[[#This Row],[IVA]]+Tabla3[[#This Row],[IMPOCONSUMO]]</f>
        <v>0</v>
      </c>
      <c r="M462" s="108"/>
    </row>
    <row r="463" spans="1:13" ht="90" hidden="1">
      <c r="A463" s="75">
        <v>462</v>
      </c>
      <c r="B463" s="76" t="s">
        <v>23</v>
      </c>
      <c r="C463" s="79" t="s">
        <v>749</v>
      </c>
      <c r="D463" s="80" t="s">
        <v>750</v>
      </c>
      <c r="E463" s="70" t="s">
        <v>1034</v>
      </c>
      <c r="F463" s="116">
        <v>3292648</v>
      </c>
      <c r="G463" s="99"/>
      <c r="H463" s="94"/>
      <c r="I463" s="71">
        <f>Tabla3[[#This Row],[VALOR UNITARIO OFERTADO SIN IMPUESTO]]*Tabla3[[#This Row],[DÍAS]]*Tabla3[[#This Row],[CANTIDAD]]</f>
        <v>0</v>
      </c>
      <c r="J463" s="71">
        <f>Tabla3[[#This Row],[VALOR TOTAL SIN IMPUESTO]]*0.19</f>
        <v>0</v>
      </c>
      <c r="K463" s="71"/>
      <c r="L463" s="71">
        <f>Tabla3[[#This Row],[VALOR TOTAL SIN IMPUESTO]]+Tabla3[[#This Row],[IVA]]+Tabla3[[#This Row],[IMPOCONSUMO]]</f>
        <v>0</v>
      </c>
      <c r="M463" s="108"/>
    </row>
    <row r="464" spans="1:13" ht="90" hidden="1">
      <c r="A464" s="75">
        <v>463</v>
      </c>
      <c r="B464" s="76" t="s">
        <v>23</v>
      </c>
      <c r="C464" s="79" t="s">
        <v>751</v>
      </c>
      <c r="D464" s="80" t="s">
        <v>752</v>
      </c>
      <c r="E464" s="70" t="s">
        <v>1034</v>
      </c>
      <c r="F464" s="116">
        <v>4789785</v>
      </c>
      <c r="G464" s="99"/>
      <c r="H464" s="94"/>
      <c r="I464" s="71">
        <f>Tabla3[[#This Row],[VALOR UNITARIO OFERTADO SIN IMPUESTO]]*Tabla3[[#This Row],[DÍAS]]*Tabla3[[#This Row],[CANTIDAD]]</f>
        <v>0</v>
      </c>
      <c r="J464" s="71">
        <f>Tabla3[[#This Row],[VALOR TOTAL SIN IMPUESTO]]*0.19</f>
        <v>0</v>
      </c>
      <c r="K464" s="71"/>
      <c r="L464" s="71">
        <f>Tabla3[[#This Row],[VALOR TOTAL SIN IMPUESTO]]+Tabla3[[#This Row],[IVA]]+Tabla3[[#This Row],[IMPOCONSUMO]]</f>
        <v>0</v>
      </c>
      <c r="M464" s="108"/>
    </row>
    <row r="465" spans="1:13" ht="45" hidden="1">
      <c r="A465" s="75">
        <v>464</v>
      </c>
      <c r="B465" s="76" t="s">
        <v>23</v>
      </c>
      <c r="C465" s="79" t="s">
        <v>753</v>
      </c>
      <c r="D465" s="80" t="s">
        <v>754</v>
      </c>
      <c r="E465" s="70" t="s">
        <v>1034</v>
      </c>
      <c r="F465" s="116">
        <v>103522</v>
      </c>
      <c r="G465" s="99"/>
      <c r="H465" s="94"/>
      <c r="I465" s="71">
        <f>Tabla3[[#This Row],[VALOR UNITARIO OFERTADO SIN IMPUESTO]]*Tabla3[[#This Row],[DÍAS]]*Tabla3[[#This Row],[CANTIDAD]]</f>
        <v>0</v>
      </c>
      <c r="J465" s="71">
        <f>Tabla3[[#This Row],[VALOR TOTAL SIN IMPUESTO]]*0.19</f>
        <v>0</v>
      </c>
      <c r="K465" s="71"/>
      <c r="L465" s="71">
        <f>Tabla3[[#This Row],[VALOR TOTAL SIN IMPUESTO]]+Tabla3[[#This Row],[IVA]]+Tabla3[[#This Row],[IMPOCONSUMO]]</f>
        <v>0</v>
      </c>
      <c r="M465" s="108"/>
    </row>
    <row r="466" spans="1:13" ht="210" hidden="1">
      <c r="A466" s="75">
        <v>465</v>
      </c>
      <c r="B466" s="76" t="s">
        <v>23</v>
      </c>
      <c r="C466" s="79" t="s">
        <v>755</v>
      </c>
      <c r="D466" s="80" t="s">
        <v>756</v>
      </c>
      <c r="E466" s="70" t="s">
        <v>1034</v>
      </c>
      <c r="F466" s="116">
        <v>10593274</v>
      </c>
      <c r="G466" s="99"/>
      <c r="H466" s="94"/>
      <c r="I466" s="71">
        <f>Tabla3[[#This Row],[VALOR UNITARIO OFERTADO SIN IMPUESTO]]*Tabla3[[#This Row],[DÍAS]]*Tabla3[[#This Row],[CANTIDAD]]</f>
        <v>0</v>
      </c>
      <c r="J466" s="71">
        <f>Tabla3[[#This Row],[VALOR TOTAL SIN IMPUESTO]]*0.19</f>
        <v>0</v>
      </c>
      <c r="K466" s="71"/>
      <c r="L466" s="71">
        <f>Tabla3[[#This Row],[VALOR TOTAL SIN IMPUESTO]]+Tabla3[[#This Row],[IVA]]+Tabla3[[#This Row],[IMPOCONSUMO]]</f>
        <v>0</v>
      </c>
      <c r="M466" s="108"/>
    </row>
    <row r="467" spans="1:13" ht="210" hidden="1">
      <c r="A467" s="75">
        <v>466</v>
      </c>
      <c r="B467" s="76" t="s">
        <v>23</v>
      </c>
      <c r="C467" s="79" t="s">
        <v>757</v>
      </c>
      <c r="D467" s="80" t="s">
        <v>758</v>
      </c>
      <c r="E467" s="70" t="s">
        <v>1034</v>
      </c>
      <c r="F467" s="116">
        <v>11130098</v>
      </c>
      <c r="G467" s="99"/>
      <c r="H467" s="94"/>
      <c r="I467" s="71">
        <f>Tabla3[[#This Row],[VALOR UNITARIO OFERTADO SIN IMPUESTO]]*Tabla3[[#This Row],[DÍAS]]*Tabla3[[#This Row],[CANTIDAD]]</f>
        <v>0</v>
      </c>
      <c r="J467" s="71">
        <f>Tabla3[[#This Row],[VALOR TOTAL SIN IMPUESTO]]*0.19</f>
        <v>0</v>
      </c>
      <c r="K467" s="71"/>
      <c r="L467" s="71">
        <f>Tabla3[[#This Row],[VALOR TOTAL SIN IMPUESTO]]+Tabla3[[#This Row],[IVA]]+Tabla3[[#This Row],[IMPOCONSUMO]]</f>
        <v>0</v>
      </c>
      <c r="M467" s="108"/>
    </row>
    <row r="468" spans="1:13" ht="195" hidden="1">
      <c r="A468" s="75">
        <v>467</v>
      </c>
      <c r="B468" s="76" t="s">
        <v>23</v>
      </c>
      <c r="C468" s="79" t="s">
        <v>759</v>
      </c>
      <c r="D468" s="80" t="s">
        <v>760</v>
      </c>
      <c r="E468" s="70" t="s">
        <v>1034</v>
      </c>
      <c r="F468" s="116">
        <v>12302521</v>
      </c>
      <c r="G468" s="99"/>
      <c r="H468" s="94"/>
      <c r="I468" s="71">
        <f>Tabla3[[#This Row],[VALOR UNITARIO OFERTADO SIN IMPUESTO]]*Tabla3[[#This Row],[DÍAS]]*Tabla3[[#This Row],[CANTIDAD]]</f>
        <v>0</v>
      </c>
      <c r="J468" s="71">
        <f>Tabla3[[#This Row],[VALOR TOTAL SIN IMPUESTO]]*0.19</f>
        <v>0</v>
      </c>
      <c r="K468" s="71"/>
      <c r="L468" s="71">
        <f>Tabla3[[#This Row],[VALOR TOTAL SIN IMPUESTO]]+Tabla3[[#This Row],[IVA]]+Tabla3[[#This Row],[IMPOCONSUMO]]</f>
        <v>0</v>
      </c>
      <c r="M468" s="108"/>
    </row>
    <row r="469" spans="1:13" ht="195" hidden="1">
      <c r="A469" s="75">
        <v>468</v>
      </c>
      <c r="B469" s="76" t="s">
        <v>23</v>
      </c>
      <c r="C469" s="79" t="s">
        <v>761</v>
      </c>
      <c r="D469" s="80" t="s">
        <v>762</v>
      </c>
      <c r="E469" s="70" t="s">
        <v>1034</v>
      </c>
      <c r="F469" s="116">
        <v>5960369</v>
      </c>
      <c r="G469" s="99"/>
      <c r="H469" s="94"/>
      <c r="I469" s="71">
        <f>Tabla3[[#This Row],[VALOR UNITARIO OFERTADO SIN IMPUESTO]]*Tabla3[[#This Row],[DÍAS]]*Tabla3[[#This Row],[CANTIDAD]]</f>
        <v>0</v>
      </c>
      <c r="J469" s="71">
        <f>Tabla3[[#This Row],[VALOR TOTAL SIN IMPUESTO]]*0.19</f>
        <v>0</v>
      </c>
      <c r="K469" s="71"/>
      <c r="L469" s="71">
        <f>Tabla3[[#This Row],[VALOR TOTAL SIN IMPUESTO]]+Tabla3[[#This Row],[IVA]]+Tabla3[[#This Row],[IMPOCONSUMO]]</f>
        <v>0</v>
      </c>
      <c r="M469" s="108"/>
    </row>
    <row r="470" spans="1:13" ht="195" hidden="1">
      <c r="A470" s="75">
        <v>469</v>
      </c>
      <c r="B470" s="76" t="s">
        <v>23</v>
      </c>
      <c r="C470" s="79" t="s">
        <v>763</v>
      </c>
      <c r="D470" s="80" t="s">
        <v>764</v>
      </c>
      <c r="E470" s="70" t="s">
        <v>1034</v>
      </c>
      <c r="F470" s="116">
        <v>12566890</v>
      </c>
      <c r="G470" s="99"/>
      <c r="H470" s="94"/>
      <c r="I470" s="71">
        <f>Tabla3[[#This Row],[VALOR UNITARIO OFERTADO SIN IMPUESTO]]*Tabla3[[#This Row],[DÍAS]]*Tabla3[[#This Row],[CANTIDAD]]</f>
        <v>0</v>
      </c>
      <c r="J470" s="71">
        <f>Tabla3[[#This Row],[VALOR TOTAL SIN IMPUESTO]]*0.19</f>
        <v>0</v>
      </c>
      <c r="K470" s="71"/>
      <c r="L470" s="71">
        <f>Tabla3[[#This Row],[VALOR TOTAL SIN IMPUESTO]]+Tabla3[[#This Row],[IVA]]+Tabla3[[#This Row],[IMPOCONSUMO]]</f>
        <v>0</v>
      </c>
      <c r="M470" s="108"/>
    </row>
    <row r="471" spans="1:13" ht="210" hidden="1">
      <c r="A471" s="75">
        <v>470</v>
      </c>
      <c r="B471" s="76" t="s">
        <v>23</v>
      </c>
      <c r="C471" s="79" t="s">
        <v>765</v>
      </c>
      <c r="D471" s="80" t="s">
        <v>766</v>
      </c>
      <c r="E471" s="70" t="s">
        <v>1034</v>
      </c>
      <c r="F471" s="116">
        <v>14781316</v>
      </c>
      <c r="G471" s="99"/>
      <c r="H471" s="94"/>
      <c r="I471" s="71">
        <f>Tabla3[[#This Row],[VALOR UNITARIO OFERTADO SIN IMPUESTO]]*Tabla3[[#This Row],[DÍAS]]*Tabla3[[#This Row],[CANTIDAD]]</f>
        <v>0</v>
      </c>
      <c r="J471" s="71">
        <f>Tabla3[[#This Row],[VALOR TOTAL SIN IMPUESTO]]*0.19</f>
        <v>0</v>
      </c>
      <c r="K471" s="71"/>
      <c r="L471" s="71">
        <f>Tabla3[[#This Row],[VALOR TOTAL SIN IMPUESTO]]+Tabla3[[#This Row],[IVA]]+Tabla3[[#This Row],[IMPOCONSUMO]]</f>
        <v>0</v>
      </c>
      <c r="M471" s="108"/>
    </row>
    <row r="472" spans="1:13" ht="195" hidden="1">
      <c r="A472" s="75">
        <v>471</v>
      </c>
      <c r="B472" s="76" t="s">
        <v>23</v>
      </c>
      <c r="C472" s="79" t="s">
        <v>767</v>
      </c>
      <c r="D472" s="80" t="s">
        <v>768</v>
      </c>
      <c r="E472" s="70" t="s">
        <v>1034</v>
      </c>
      <c r="F472" s="116">
        <v>8254040</v>
      </c>
      <c r="G472" s="99"/>
      <c r="H472" s="94"/>
      <c r="I472" s="71">
        <f>Tabla3[[#This Row],[VALOR UNITARIO OFERTADO SIN IMPUESTO]]*Tabla3[[#This Row],[DÍAS]]*Tabla3[[#This Row],[CANTIDAD]]</f>
        <v>0</v>
      </c>
      <c r="J472" s="71">
        <f>Tabla3[[#This Row],[VALOR TOTAL SIN IMPUESTO]]*0.19</f>
        <v>0</v>
      </c>
      <c r="K472" s="71"/>
      <c r="L472" s="71">
        <f>Tabla3[[#This Row],[VALOR TOTAL SIN IMPUESTO]]+Tabla3[[#This Row],[IVA]]+Tabla3[[#This Row],[IMPOCONSUMO]]</f>
        <v>0</v>
      </c>
      <c r="M472" s="108"/>
    </row>
    <row r="473" spans="1:13" ht="195" hidden="1">
      <c r="A473" s="75">
        <v>472</v>
      </c>
      <c r="B473" s="76" t="s">
        <v>23</v>
      </c>
      <c r="C473" s="79" t="s">
        <v>769</v>
      </c>
      <c r="D473" s="80" t="s">
        <v>770</v>
      </c>
      <c r="E473" s="70" t="s">
        <v>1034</v>
      </c>
      <c r="F473" s="116">
        <v>15098045</v>
      </c>
      <c r="G473" s="99"/>
      <c r="H473" s="94"/>
      <c r="I473" s="71">
        <f>Tabla3[[#This Row],[VALOR UNITARIO OFERTADO SIN IMPUESTO]]*Tabla3[[#This Row],[DÍAS]]*Tabla3[[#This Row],[CANTIDAD]]</f>
        <v>0</v>
      </c>
      <c r="J473" s="71">
        <f>Tabla3[[#This Row],[VALOR TOTAL SIN IMPUESTO]]*0.19</f>
        <v>0</v>
      </c>
      <c r="K473" s="71"/>
      <c r="L473" s="71">
        <f>Tabla3[[#This Row],[VALOR TOTAL SIN IMPUESTO]]+Tabla3[[#This Row],[IVA]]+Tabla3[[#This Row],[IMPOCONSUMO]]</f>
        <v>0</v>
      </c>
      <c r="M473" s="108"/>
    </row>
    <row r="474" spans="1:13" ht="210" hidden="1">
      <c r="A474" s="75">
        <v>473</v>
      </c>
      <c r="B474" s="76" t="s">
        <v>23</v>
      </c>
      <c r="C474" s="79" t="s">
        <v>771</v>
      </c>
      <c r="D474" s="80" t="s">
        <v>772</v>
      </c>
      <c r="E474" s="70" t="s">
        <v>1034</v>
      </c>
      <c r="F474" s="116">
        <v>22576632</v>
      </c>
      <c r="G474" s="99"/>
      <c r="H474" s="94"/>
      <c r="I474" s="71">
        <f>Tabla3[[#This Row],[VALOR UNITARIO OFERTADO SIN IMPUESTO]]*Tabla3[[#This Row],[DÍAS]]*Tabla3[[#This Row],[CANTIDAD]]</f>
        <v>0</v>
      </c>
      <c r="J474" s="71">
        <f>Tabla3[[#This Row],[VALOR TOTAL SIN IMPUESTO]]*0.19</f>
        <v>0</v>
      </c>
      <c r="K474" s="71"/>
      <c r="L474" s="71">
        <f>Tabla3[[#This Row],[VALOR TOTAL SIN IMPUESTO]]+Tabla3[[#This Row],[IVA]]+Tabla3[[#This Row],[IMPOCONSUMO]]</f>
        <v>0</v>
      </c>
      <c r="M474" s="108"/>
    </row>
    <row r="475" spans="1:13" ht="195" hidden="1">
      <c r="A475" s="75">
        <v>474</v>
      </c>
      <c r="B475" s="76" t="s">
        <v>23</v>
      </c>
      <c r="C475" s="79" t="s">
        <v>773</v>
      </c>
      <c r="D475" s="80" t="s">
        <v>774</v>
      </c>
      <c r="E475" s="70" t="s">
        <v>1034</v>
      </c>
      <c r="F475" s="116">
        <v>6220993</v>
      </c>
      <c r="G475" s="99"/>
      <c r="H475" s="94"/>
      <c r="I475" s="71">
        <f>Tabla3[[#This Row],[VALOR UNITARIO OFERTADO SIN IMPUESTO]]*Tabla3[[#This Row],[DÍAS]]*Tabla3[[#This Row],[CANTIDAD]]</f>
        <v>0</v>
      </c>
      <c r="J475" s="71">
        <f>Tabla3[[#This Row],[VALOR TOTAL SIN IMPUESTO]]*0.19</f>
        <v>0</v>
      </c>
      <c r="K475" s="71"/>
      <c r="L475" s="71">
        <f>Tabla3[[#This Row],[VALOR TOTAL SIN IMPUESTO]]+Tabla3[[#This Row],[IVA]]+Tabla3[[#This Row],[IMPOCONSUMO]]</f>
        <v>0</v>
      </c>
      <c r="M475" s="108"/>
    </row>
    <row r="476" spans="1:13" ht="195" hidden="1">
      <c r="A476" s="75">
        <v>475</v>
      </c>
      <c r="B476" s="76" t="s">
        <v>23</v>
      </c>
      <c r="C476" s="79" t="s">
        <v>775</v>
      </c>
      <c r="D476" s="80" t="s">
        <v>776</v>
      </c>
      <c r="E476" s="70" t="s">
        <v>1034</v>
      </c>
      <c r="F476" s="116">
        <v>6555188</v>
      </c>
      <c r="G476" s="99"/>
      <c r="H476" s="94"/>
      <c r="I476" s="71">
        <f>Tabla3[[#This Row],[VALOR UNITARIO OFERTADO SIN IMPUESTO]]*Tabla3[[#This Row],[DÍAS]]*Tabla3[[#This Row],[CANTIDAD]]</f>
        <v>0</v>
      </c>
      <c r="J476" s="71">
        <f>Tabla3[[#This Row],[VALOR TOTAL SIN IMPUESTO]]*0.19</f>
        <v>0</v>
      </c>
      <c r="K476" s="71"/>
      <c r="L476" s="71">
        <f>Tabla3[[#This Row],[VALOR TOTAL SIN IMPUESTO]]+Tabla3[[#This Row],[IVA]]+Tabla3[[#This Row],[IMPOCONSUMO]]</f>
        <v>0</v>
      </c>
      <c r="M476" s="108"/>
    </row>
    <row r="477" spans="1:13" ht="210" hidden="1">
      <c r="A477" s="75">
        <v>476</v>
      </c>
      <c r="B477" s="76" t="s">
        <v>23</v>
      </c>
      <c r="C477" s="79" t="s">
        <v>777</v>
      </c>
      <c r="D477" s="80" t="s">
        <v>778</v>
      </c>
      <c r="E477" s="70" t="s">
        <v>1034</v>
      </c>
      <c r="F477" s="116">
        <v>10240213</v>
      </c>
      <c r="G477" s="99"/>
      <c r="H477" s="94"/>
      <c r="I477" s="71">
        <f>Tabla3[[#This Row],[VALOR UNITARIO OFERTADO SIN IMPUESTO]]*Tabla3[[#This Row],[DÍAS]]*Tabla3[[#This Row],[CANTIDAD]]</f>
        <v>0</v>
      </c>
      <c r="J477" s="71">
        <f>Tabla3[[#This Row],[VALOR TOTAL SIN IMPUESTO]]*0.19</f>
        <v>0</v>
      </c>
      <c r="K477" s="71"/>
      <c r="L477" s="71">
        <f>Tabla3[[#This Row],[VALOR TOTAL SIN IMPUESTO]]+Tabla3[[#This Row],[IVA]]+Tabla3[[#This Row],[IMPOCONSUMO]]</f>
        <v>0</v>
      </c>
      <c r="M477" s="108"/>
    </row>
    <row r="478" spans="1:13" ht="195" hidden="1">
      <c r="A478" s="75">
        <v>477</v>
      </c>
      <c r="B478" s="76" t="s">
        <v>23</v>
      </c>
      <c r="C478" s="79" t="s">
        <v>779</v>
      </c>
      <c r="D478" s="80" t="s">
        <v>780</v>
      </c>
      <c r="E478" s="70" t="s">
        <v>1034</v>
      </c>
      <c r="F478" s="116">
        <v>1032746</v>
      </c>
      <c r="G478" s="99"/>
      <c r="H478" s="94"/>
      <c r="I478" s="71">
        <f>Tabla3[[#This Row],[VALOR UNITARIO OFERTADO SIN IMPUESTO]]*Tabla3[[#This Row],[DÍAS]]*Tabla3[[#This Row],[CANTIDAD]]</f>
        <v>0</v>
      </c>
      <c r="J478" s="71">
        <f>Tabla3[[#This Row],[VALOR TOTAL SIN IMPUESTO]]*0.19</f>
        <v>0</v>
      </c>
      <c r="K478" s="71"/>
      <c r="L478" s="71">
        <f>Tabla3[[#This Row],[VALOR TOTAL SIN IMPUESTO]]+Tabla3[[#This Row],[IVA]]+Tabla3[[#This Row],[IMPOCONSUMO]]</f>
        <v>0</v>
      </c>
      <c r="M478" s="108"/>
    </row>
    <row r="479" spans="1:13" ht="195" hidden="1">
      <c r="A479" s="75">
        <v>478</v>
      </c>
      <c r="B479" s="76" t="s">
        <v>23</v>
      </c>
      <c r="C479" s="79" t="s">
        <v>781</v>
      </c>
      <c r="D479" s="80" t="s">
        <v>782</v>
      </c>
      <c r="E479" s="70" t="s">
        <v>1034</v>
      </c>
      <c r="F479" s="116">
        <v>1524400</v>
      </c>
      <c r="G479" s="99"/>
      <c r="H479" s="94"/>
      <c r="I479" s="71">
        <f>Tabla3[[#This Row],[VALOR UNITARIO OFERTADO SIN IMPUESTO]]*Tabla3[[#This Row],[DÍAS]]*Tabla3[[#This Row],[CANTIDAD]]</f>
        <v>0</v>
      </c>
      <c r="J479" s="71">
        <f>Tabla3[[#This Row],[VALOR TOTAL SIN IMPUESTO]]*0.19</f>
        <v>0</v>
      </c>
      <c r="K479" s="71"/>
      <c r="L479" s="71">
        <f>Tabla3[[#This Row],[VALOR TOTAL SIN IMPUESTO]]+Tabla3[[#This Row],[IVA]]+Tabla3[[#This Row],[IMPOCONSUMO]]</f>
        <v>0</v>
      </c>
      <c r="M479" s="108"/>
    </row>
    <row r="480" spans="1:13" ht="195" hidden="1">
      <c r="A480" s="75">
        <v>479</v>
      </c>
      <c r="B480" s="76" t="s">
        <v>23</v>
      </c>
      <c r="C480" s="79" t="s">
        <v>783</v>
      </c>
      <c r="D480" s="80" t="s">
        <v>784</v>
      </c>
      <c r="E480" s="70" t="s">
        <v>1034</v>
      </c>
      <c r="F480" s="116">
        <v>2396227</v>
      </c>
      <c r="G480" s="99"/>
      <c r="H480" s="94"/>
      <c r="I480" s="71">
        <f>Tabla3[[#This Row],[VALOR UNITARIO OFERTADO SIN IMPUESTO]]*Tabla3[[#This Row],[DÍAS]]*Tabla3[[#This Row],[CANTIDAD]]</f>
        <v>0</v>
      </c>
      <c r="J480" s="71">
        <f>Tabla3[[#This Row],[VALOR TOTAL SIN IMPUESTO]]*0.19</f>
        <v>0</v>
      </c>
      <c r="K480" s="71"/>
      <c r="L480" s="71">
        <f>Tabla3[[#This Row],[VALOR TOTAL SIN IMPUESTO]]+Tabla3[[#This Row],[IVA]]+Tabla3[[#This Row],[IMPOCONSUMO]]</f>
        <v>0</v>
      </c>
      <c r="M480" s="108"/>
    </row>
    <row r="481" spans="1:13" ht="195" hidden="1">
      <c r="A481" s="75">
        <v>480</v>
      </c>
      <c r="B481" s="76" t="s">
        <v>23</v>
      </c>
      <c r="C481" s="79" t="s">
        <v>785</v>
      </c>
      <c r="D481" s="80" t="s">
        <v>786</v>
      </c>
      <c r="E481" s="70" t="s">
        <v>1034</v>
      </c>
      <c r="F481" s="116">
        <v>1469260</v>
      </c>
      <c r="G481" s="99"/>
      <c r="H481" s="94"/>
      <c r="I481" s="71">
        <f>Tabla3[[#This Row],[VALOR UNITARIO OFERTADO SIN IMPUESTO]]*Tabla3[[#This Row],[DÍAS]]*Tabla3[[#This Row],[CANTIDAD]]</f>
        <v>0</v>
      </c>
      <c r="J481" s="71">
        <f>Tabla3[[#This Row],[VALOR TOTAL SIN IMPUESTO]]*0.19</f>
        <v>0</v>
      </c>
      <c r="K481" s="71"/>
      <c r="L481" s="71">
        <f>Tabla3[[#This Row],[VALOR TOTAL SIN IMPUESTO]]+Tabla3[[#This Row],[IVA]]+Tabla3[[#This Row],[IMPOCONSUMO]]</f>
        <v>0</v>
      </c>
      <c r="M481" s="108"/>
    </row>
    <row r="482" spans="1:13" ht="195" hidden="1">
      <c r="A482" s="75">
        <v>481</v>
      </c>
      <c r="B482" s="76" t="s">
        <v>23</v>
      </c>
      <c r="C482" s="79" t="s">
        <v>787</v>
      </c>
      <c r="D482" s="80" t="s">
        <v>788</v>
      </c>
      <c r="E482" s="70" t="s">
        <v>1034</v>
      </c>
      <c r="F482" s="116">
        <v>1703954</v>
      </c>
      <c r="G482" s="99"/>
      <c r="H482" s="94"/>
      <c r="I482" s="71">
        <f>Tabla3[[#This Row],[VALOR UNITARIO OFERTADO SIN IMPUESTO]]*Tabla3[[#This Row],[DÍAS]]*Tabla3[[#This Row],[CANTIDAD]]</f>
        <v>0</v>
      </c>
      <c r="J482" s="71">
        <f>Tabla3[[#This Row],[VALOR TOTAL SIN IMPUESTO]]*0.19</f>
        <v>0</v>
      </c>
      <c r="K482" s="71"/>
      <c r="L482" s="71">
        <f>Tabla3[[#This Row],[VALOR TOTAL SIN IMPUESTO]]+Tabla3[[#This Row],[IVA]]+Tabla3[[#This Row],[IMPOCONSUMO]]</f>
        <v>0</v>
      </c>
      <c r="M482" s="108"/>
    </row>
    <row r="483" spans="1:13" ht="210" hidden="1">
      <c r="A483" s="75">
        <v>482</v>
      </c>
      <c r="B483" s="76" t="s">
        <v>23</v>
      </c>
      <c r="C483" s="79" t="s">
        <v>789</v>
      </c>
      <c r="D483" s="80" t="s">
        <v>790</v>
      </c>
      <c r="E483" s="70" t="s">
        <v>1034</v>
      </c>
      <c r="F483" s="116">
        <v>3199209</v>
      </c>
      <c r="G483" s="99"/>
      <c r="H483" s="94"/>
      <c r="I483" s="71">
        <f>Tabla3[[#This Row],[VALOR UNITARIO OFERTADO SIN IMPUESTO]]*Tabla3[[#This Row],[DÍAS]]*Tabla3[[#This Row],[CANTIDAD]]</f>
        <v>0</v>
      </c>
      <c r="J483" s="71">
        <f>Tabla3[[#This Row],[VALOR TOTAL SIN IMPUESTO]]*0.19</f>
        <v>0</v>
      </c>
      <c r="K483" s="71"/>
      <c r="L483" s="71">
        <f>Tabla3[[#This Row],[VALOR TOTAL SIN IMPUESTO]]+Tabla3[[#This Row],[IVA]]+Tabla3[[#This Row],[IMPOCONSUMO]]</f>
        <v>0</v>
      </c>
      <c r="M483" s="108"/>
    </row>
    <row r="484" spans="1:13" ht="195" hidden="1">
      <c r="A484" s="75">
        <v>483</v>
      </c>
      <c r="B484" s="76" t="s">
        <v>23</v>
      </c>
      <c r="C484" s="79" t="s">
        <v>791</v>
      </c>
      <c r="D484" s="80" t="s">
        <v>792</v>
      </c>
      <c r="E484" s="70" t="s">
        <v>1034</v>
      </c>
      <c r="F484" s="116">
        <v>2839419</v>
      </c>
      <c r="G484" s="99"/>
      <c r="H484" s="94"/>
      <c r="I484" s="71">
        <f>Tabla3[[#This Row],[VALOR UNITARIO OFERTADO SIN IMPUESTO]]*Tabla3[[#This Row],[DÍAS]]*Tabla3[[#This Row],[CANTIDAD]]</f>
        <v>0</v>
      </c>
      <c r="J484" s="71">
        <f>Tabla3[[#This Row],[VALOR TOTAL SIN IMPUESTO]]*0.19</f>
        <v>0</v>
      </c>
      <c r="K484" s="71"/>
      <c r="L484" s="71">
        <f>Tabla3[[#This Row],[VALOR TOTAL SIN IMPUESTO]]+Tabla3[[#This Row],[IVA]]+Tabla3[[#This Row],[IMPOCONSUMO]]</f>
        <v>0</v>
      </c>
      <c r="M484" s="108"/>
    </row>
    <row r="485" spans="1:13" ht="195" hidden="1">
      <c r="A485" s="75">
        <v>484</v>
      </c>
      <c r="B485" s="76" t="s">
        <v>23</v>
      </c>
      <c r="C485" s="79" t="s">
        <v>793</v>
      </c>
      <c r="D485" s="80" t="s">
        <v>794</v>
      </c>
      <c r="E485" s="70" t="s">
        <v>1034</v>
      </c>
      <c r="F485" s="116">
        <v>3422707</v>
      </c>
      <c r="G485" s="99"/>
      <c r="H485" s="94"/>
      <c r="I485" s="71">
        <f>Tabla3[[#This Row],[VALOR UNITARIO OFERTADO SIN IMPUESTO]]*Tabla3[[#This Row],[DÍAS]]*Tabla3[[#This Row],[CANTIDAD]]</f>
        <v>0</v>
      </c>
      <c r="J485" s="71">
        <f>Tabla3[[#This Row],[VALOR TOTAL SIN IMPUESTO]]*0.19</f>
        <v>0</v>
      </c>
      <c r="K485" s="71"/>
      <c r="L485" s="71">
        <f>Tabla3[[#This Row],[VALOR TOTAL SIN IMPUESTO]]+Tabla3[[#This Row],[IVA]]+Tabla3[[#This Row],[IMPOCONSUMO]]</f>
        <v>0</v>
      </c>
      <c r="M485" s="108"/>
    </row>
    <row r="486" spans="1:13" ht="210" hidden="1">
      <c r="A486" s="75">
        <v>485</v>
      </c>
      <c r="B486" s="76" t="s">
        <v>23</v>
      </c>
      <c r="C486" s="79" t="s">
        <v>795</v>
      </c>
      <c r="D486" s="80" t="s">
        <v>796</v>
      </c>
      <c r="E486" s="70" t="s">
        <v>1034</v>
      </c>
      <c r="F486" s="116">
        <v>3628665</v>
      </c>
      <c r="G486" s="99"/>
      <c r="H486" s="94"/>
      <c r="I486" s="71">
        <f>Tabla3[[#This Row],[VALOR UNITARIO OFERTADO SIN IMPUESTO]]*Tabla3[[#This Row],[DÍAS]]*Tabla3[[#This Row],[CANTIDAD]]</f>
        <v>0</v>
      </c>
      <c r="J486" s="71">
        <f>Tabla3[[#This Row],[VALOR TOTAL SIN IMPUESTO]]*0.19</f>
        <v>0</v>
      </c>
      <c r="K486" s="71"/>
      <c r="L486" s="71">
        <f>Tabla3[[#This Row],[VALOR TOTAL SIN IMPUESTO]]+Tabla3[[#This Row],[IVA]]+Tabla3[[#This Row],[IMPOCONSUMO]]</f>
        <v>0</v>
      </c>
      <c r="M486" s="108"/>
    </row>
    <row r="487" spans="1:13" ht="195" hidden="1">
      <c r="A487" s="75">
        <v>486</v>
      </c>
      <c r="B487" s="76" t="s">
        <v>23</v>
      </c>
      <c r="C487" s="79" t="s">
        <v>797</v>
      </c>
      <c r="D487" s="80" t="s">
        <v>798</v>
      </c>
      <c r="E487" s="70" t="s">
        <v>1034</v>
      </c>
      <c r="F487" s="116">
        <v>2980459</v>
      </c>
      <c r="G487" s="99"/>
      <c r="H487" s="94"/>
      <c r="I487" s="71">
        <f>Tabla3[[#This Row],[VALOR UNITARIO OFERTADO SIN IMPUESTO]]*Tabla3[[#This Row],[DÍAS]]*Tabla3[[#This Row],[CANTIDAD]]</f>
        <v>0</v>
      </c>
      <c r="J487" s="71">
        <f>Tabla3[[#This Row],[VALOR TOTAL SIN IMPUESTO]]*0.19</f>
        <v>0</v>
      </c>
      <c r="K487" s="71"/>
      <c r="L487" s="71">
        <f>Tabla3[[#This Row],[VALOR TOTAL SIN IMPUESTO]]+Tabla3[[#This Row],[IVA]]+Tabla3[[#This Row],[IMPOCONSUMO]]</f>
        <v>0</v>
      </c>
      <c r="M487" s="108"/>
    </row>
    <row r="488" spans="1:13" ht="195" hidden="1">
      <c r="A488" s="75">
        <v>487</v>
      </c>
      <c r="B488" s="76" t="s">
        <v>23</v>
      </c>
      <c r="C488" s="79" t="s">
        <v>799</v>
      </c>
      <c r="D488" s="80" t="s">
        <v>800</v>
      </c>
      <c r="E488" s="70" t="s">
        <v>1034</v>
      </c>
      <c r="F488" s="116">
        <v>4750631</v>
      </c>
      <c r="G488" s="99"/>
      <c r="H488" s="94"/>
      <c r="I488" s="71">
        <f>Tabla3[[#This Row],[VALOR UNITARIO OFERTADO SIN IMPUESTO]]*Tabla3[[#This Row],[DÍAS]]*Tabla3[[#This Row],[CANTIDAD]]</f>
        <v>0</v>
      </c>
      <c r="J488" s="71">
        <f>Tabla3[[#This Row],[VALOR TOTAL SIN IMPUESTO]]*0.19</f>
        <v>0</v>
      </c>
      <c r="K488" s="71"/>
      <c r="L488" s="71">
        <f>Tabla3[[#This Row],[VALOR TOTAL SIN IMPUESTO]]+Tabla3[[#This Row],[IVA]]+Tabla3[[#This Row],[IMPOCONSUMO]]</f>
        <v>0</v>
      </c>
      <c r="M488" s="108"/>
    </row>
    <row r="489" spans="1:13" ht="210" hidden="1">
      <c r="A489" s="75">
        <v>488</v>
      </c>
      <c r="B489" s="76" t="s">
        <v>23</v>
      </c>
      <c r="C489" s="79" t="s">
        <v>801</v>
      </c>
      <c r="D489" s="80" t="s">
        <v>802</v>
      </c>
      <c r="E489" s="70" t="s">
        <v>1034</v>
      </c>
      <c r="F489" s="116">
        <v>4912995</v>
      </c>
      <c r="G489" s="99"/>
      <c r="H489" s="94"/>
      <c r="I489" s="71">
        <f>Tabla3[[#This Row],[VALOR UNITARIO OFERTADO SIN IMPUESTO]]*Tabla3[[#This Row],[DÍAS]]*Tabla3[[#This Row],[CANTIDAD]]</f>
        <v>0</v>
      </c>
      <c r="J489" s="71">
        <f>Tabla3[[#This Row],[VALOR TOTAL SIN IMPUESTO]]*0.19</f>
        <v>0</v>
      </c>
      <c r="K489" s="71"/>
      <c r="L489" s="71">
        <f>Tabla3[[#This Row],[VALOR TOTAL SIN IMPUESTO]]+Tabla3[[#This Row],[IVA]]+Tabla3[[#This Row],[IMPOCONSUMO]]</f>
        <v>0</v>
      </c>
      <c r="M489" s="108"/>
    </row>
    <row r="490" spans="1:13" ht="195" hidden="1">
      <c r="A490" s="75">
        <v>489</v>
      </c>
      <c r="B490" s="76" t="s">
        <v>23</v>
      </c>
      <c r="C490" s="79" t="s">
        <v>803</v>
      </c>
      <c r="D490" s="80" t="s">
        <v>804</v>
      </c>
      <c r="E490" s="70" t="s">
        <v>1034</v>
      </c>
      <c r="F490" s="116">
        <v>2791466</v>
      </c>
      <c r="G490" s="99"/>
      <c r="H490" s="94"/>
      <c r="I490" s="71">
        <f>Tabla3[[#This Row],[VALOR UNITARIO OFERTADO SIN IMPUESTO]]*Tabla3[[#This Row],[DÍAS]]*Tabla3[[#This Row],[CANTIDAD]]</f>
        <v>0</v>
      </c>
      <c r="J490" s="71">
        <f>Tabla3[[#This Row],[VALOR TOTAL SIN IMPUESTO]]*0.19</f>
        <v>0</v>
      </c>
      <c r="K490" s="71"/>
      <c r="L490" s="71">
        <f>Tabla3[[#This Row],[VALOR TOTAL SIN IMPUESTO]]+Tabla3[[#This Row],[IVA]]+Tabla3[[#This Row],[IMPOCONSUMO]]</f>
        <v>0</v>
      </c>
      <c r="M490" s="108"/>
    </row>
    <row r="491" spans="1:13" ht="210" hidden="1">
      <c r="A491" s="75">
        <v>490</v>
      </c>
      <c r="B491" s="76" t="s">
        <v>23</v>
      </c>
      <c r="C491" s="79" t="s">
        <v>805</v>
      </c>
      <c r="D491" s="80" t="s">
        <v>806</v>
      </c>
      <c r="E491" s="70" t="s">
        <v>1034</v>
      </c>
      <c r="F491" s="116">
        <v>4193654</v>
      </c>
      <c r="G491" s="99"/>
      <c r="H491" s="94"/>
      <c r="I491" s="71">
        <f>Tabla3[[#This Row],[VALOR UNITARIO OFERTADO SIN IMPUESTO]]*Tabla3[[#This Row],[DÍAS]]*Tabla3[[#This Row],[CANTIDAD]]</f>
        <v>0</v>
      </c>
      <c r="J491" s="71">
        <f>Tabla3[[#This Row],[VALOR TOTAL SIN IMPUESTO]]*0.19</f>
        <v>0</v>
      </c>
      <c r="K491" s="71"/>
      <c r="L491" s="71">
        <f>Tabla3[[#This Row],[VALOR TOTAL SIN IMPUESTO]]+Tabla3[[#This Row],[IVA]]+Tabla3[[#This Row],[IMPOCONSUMO]]</f>
        <v>0</v>
      </c>
      <c r="M491" s="108"/>
    </row>
    <row r="492" spans="1:13" ht="195" hidden="1">
      <c r="A492" s="75">
        <v>491</v>
      </c>
      <c r="B492" s="76" t="s">
        <v>23</v>
      </c>
      <c r="C492" s="79" t="s">
        <v>807</v>
      </c>
      <c r="D492" s="80" t="s">
        <v>808</v>
      </c>
      <c r="E492" s="70" t="s">
        <v>1034</v>
      </c>
      <c r="F492" s="116">
        <v>5657751</v>
      </c>
      <c r="G492" s="99"/>
      <c r="H492" s="94"/>
      <c r="I492" s="71">
        <f>Tabla3[[#This Row],[VALOR UNITARIO OFERTADO SIN IMPUESTO]]*Tabla3[[#This Row],[DÍAS]]*Tabla3[[#This Row],[CANTIDAD]]</f>
        <v>0</v>
      </c>
      <c r="J492" s="71">
        <f>Tabla3[[#This Row],[VALOR TOTAL SIN IMPUESTO]]*0.19</f>
        <v>0</v>
      </c>
      <c r="K492" s="71"/>
      <c r="L492" s="71">
        <f>Tabla3[[#This Row],[VALOR TOTAL SIN IMPUESTO]]+Tabla3[[#This Row],[IVA]]+Tabla3[[#This Row],[IMPOCONSUMO]]</f>
        <v>0</v>
      </c>
      <c r="M492" s="108"/>
    </row>
    <row r="493" spans="1:13" ht="195" hidden="1">
      <c r="A493" s="75">
        <v>492</v>
      </c>
      <c r="B493" s="76" t="s">
        <v>23</v>
      </c>
      <c r="C493" s="79" t="s">
        <v>809</v>
      </c>
      <c r="D493" s="80" t="s">
        <v>810</v>
      </c>
      <c r="E493" s="70" t="s">
        <v>1034</v>
      </c>
      <c r="F493" s="116">
        <v>7355272</v>
      </c>
      <c r="G493" s="99"/>
      <c r="H493" s="94"/>
      <c r="I493" s="71">
        <f>Tabla3[[#This Row],[VALOR UNITARIO OFERTADO SIN IMPUESTO]]*Tabla3[[#This Row],[DÍAS]]*Tabla3[[#This Row],[CANTIDAD]]</f>
        <v>0</v>
      </c>
      <c r="J493" s="71">
        <f>Tabla3[[#This Row],[VALOR TOTAL SIN IMPUESTO]]*0.19</f>
        <v>0</v>
      </c>
      <c r="K493" s="71"/>
      <c r="L493" s="71">
        <f>Tabla3[[#This Row],[VALOR TOTAL SIN IMPUESTO]]+Tabla3[[#This Row],[IVA]]+Tabla3[[#This Row],[IMPOCONSUMO]]</f>
        <v>0</v>
      </c>
      <c r="M493" s="108"/>
    </row>
    <row r="494" spans="1:13" ht="210" hidden="1">
      <c r="A494" s="75">
        <v>493</v>
      </c>
      <c r="B494" s="76" t="s">
        <v>23</v>
      </c>
      <c r="C494" s="79" t="s">
        <v>811</v>
      </c>
      <c r="D494" s="80" t="s">
        <v>778</v>
      </c>
      <c r="E494" s="70" t="s">
        <v>1034</v>
      </c>
      <c r="F494" s="116">
        <v>9397576</v>
      </c>
      <c r="G494" s="99"/>
      <c r="H494" s="94"/>
      <c r="I494" s="71">
        <f>Tabla3[[#This Row],[VALOR UNITARIO OFERTADO SIN IMPUESTO]]*Tabla3[[#This Row],[DÍAS]]*Tabla3[[#This Row],[CANTIDAD]]</f>
        <v>0</v>
      </c>
      <c r="J494" s="71">
        <f>Tabla3[[#This Row],[VALOR TOTAL SIN IMPUESTO]]*0.19</f>
        <v>0</v>
      </c>
      <c r="K494" s="71"/>
      <c r="L494" s="71">
        <f>Tabla3[[#This Row],[VALOR TOTAL SIN IMPUESTO]]+Tabla3[[#This Row],[IVA]]+Tabla3[[#This Row],[IMPOCONSUMO]]</f>
        <v>0</v>
      </c>
      <c r="M494" s="108"/>
    </row>
    <row r="495" spans="1:13" ht="195" hidden="1">
      <c r="A495" s="75">
        <v>494</v>
      </c>
      <c r="B495" s="76" t="s">
        <v>23</v>
      </c>
      <c r="C495" s="79" t="s">
        <v>812</v>
      </c>
      <c r="D495" s="80" t="s">
        <v>813</v>
      </c>
      <c r="E495" s="70" t="s">
        <v>1034</v>
      </c>
      <c r="F495" s="116">
        <v>1840259</v>
      </c>
      <c r="G495" s="99"/>
      <c r="H495" s="94"/>
      <c r="I495" s="71">
        <f>Tabla3[[#This Row],[VALOR UNITARIO OFERTADO SIN IMPUESTO]]*Tabla3[[#This Row],[DÍAS]]*Tabla3[[#This Row],[CANTIDAD]]</f>
        <v>0</v>
      </c>
      <c r="J495" s="71">
        <f>Tabla3[[#This Row],[VALOR TOTAL SIN IMPUESTO]]*0.19</f>
        <v>0</v>
      </c>
      <c r="K495" s="71"/>
      <c r="L495" s="71">
        <f>Tabla3[[#This Row],[VALOR TOTAL SIN IMPUESTO]]+Tabla3[[#This Row],[IVA]]+Tabla3[[#This Row],[IMPOCONSUMO]]</f>
        <v>0</v>
      </c>
      <c r="M495" s="108"/>
    </row>
    <row r="496" spans="1:13" ht="195" hidden="1">
      <c r="A496" s="75">
        <v>495</v>
      </c>
      <c r="B496" s="76" t="s">
        <v>23</v>
      </c>
      <c r="C496" s="79" t="s">
        <v>814</v>
      </c>
      <c r="D496" s="80" t="s">
        <v>815</v>
      </c>
      <c r="E496" s="70" t="s">
        <v>1034</v>
      </c>
      <c r="F496" s="116">
        <v>5021027</v>
      </c>
      <c r="G496" s="99"/>
      <c r="H496" s="94"/>
      <c r="I496" s="71">
        <f>Tabla3[[#This Row],[VALOR UNITARIO OFERTADO SIN IMPUESTO]]*Tabla3[[#This Row],[DÍAS]]*Tabla3[[#This Row],[CANTIDAD]]</f>
        <v>0</v>
      </c>
      <c r="J496" s="71">
        <f>Tabla3[[#This Row],[VALOR TOTAL SIN IMPUESTO]]*0.19</f>
        <v>0</v>
      </c>
      <c r="K496" s="71"/>
      <c r="L496" s="71">
        <f>Tabla3[[#This Row],[VALOR TOTAL SIN IMPUESTO]]+Tabla3[[#This Row],[IVA]]+Tabla3[[#This Row],[IMPOCONSUMO]]</f>
        <v>0</v>
      </c>
      <c r="M496" s="108"/>
    </row>
    <row r="497" spans="1:13" ht="210" hidden="1">
      <c r="A497" s="75">
        <v>496</v>
      </c>
      <c r="B497" s="76" t="s">
        <v>23</v>
      </c>
      <c r="C497" s="79" t="s">
        <v>816</v>
      </c>
      <c r="D497" s="80" t="s">
        <v>817</v>
      </c>
      <c r="E497" s="70" t="s">
        <v>1034</v>
      </c>
      <c r="F497" s="116">
        <v>4946841</v>
      </c>
      <c r="G497" s="99"/>
      <c r="H497" s="94"/>
      <c r="I497" s="71">
        <f>Tabla3[[#This Row],[VALOR UNITARIO OFERTADO SIN IMPUESTO]]*Tabla3[[#This Row],[DÍAS]]*Tabla3[[#This Row],[CANTIDAD]]</f>
        <v>0</v>
      </c>
      <c r="J497" s="71">
        <f>Tabla3[[#This Row],[VALOR TOTAL SIN IMPUESTO]]*0.19</f>
        <v>0</v>
      </c>
      <c r="K497" s="71"/>
      <c r="L497" s="71">
        <f>Tabla3[[#This Row],[VALOR TOTAL SIN IMPUESTO]]+Tabla3[[#This Row],[IVA]]+Tabla3[[#This Row],[IMPOCONSUMO]]</f>
        <v>0</v>
      </c>
      <c r="M497" s="108"/>
    </row>
    <row r="498" spans="1:13" ht="195" hidden="1">
      <c r="A498" s="75">
        <v>497</v>
      </c>
      <c r="B498" s="76" t="s">
        <v>23</v>
      </c>
      <c r="C498" s="79" t="s">
        <v>818</v>
      </c>
      <c r="D498" s="80" t="s">
        <v>819</v>
      </c>
      <c r="E498" s="70" t="s">
        <v>1034</v>
      </c>
      <c r="F498" s="116">
        <v>3088354</v>
      </c>
      <c r="G498" s="99"/>
      <c r="H498" s="94"/>
      <c r="I498" s="71">
        <f>Tabla3[[#This Row],[VALOR UNITARIO OFERTADO SIN IMPUESTO]]*Tabla3[[#This Row],[DÍAS]]*Tabla3[[#This Row],[CANTIDAD]]</f>
        <v>0</v>
      </c>
      <c r="J498" s="71">
        <f>Tabla3[[#This Row],[VALOR TOTAL SIN IMPUESTO]]*0.19</f>
        <v>0</v>
      </c>
      <c r="K498" s="71"/>
      <c r="L498" s="71">
        <f>Tabla3[[#This Row],[VALOR TOTAL SIN IMPUESTO]]+Tabla3[[#This Row],[IVA]]+Tabla3[[#This Row],[IMPOCONSUMO]]</f>
        <v>0</v>
      </c>
      <c r="M498" s="108"/>
    </row>
    <row r="499" spans="1:13" ht="195" hidden="1">
      <c r="A499" s="75">
        <v>498</v>
      </c>
      <c r="B499" s="76" t="s">
        <v>23</v>
      </c>
      <c r="C499" s="79" t="s">
        <v>820</v>
      </c>
      <c r="D499" s="80" t="s">
        <v>821</v>
      </c>
      <c r="E499" s="70" t="s">
        <v>1034</v>
      </c>
      <c r="F499" s="116">
        <v>5141060</v>
      </c>
      <c r="G499" s="99"/>
      <c r="H499" s="94"/>
      <c r="I499" s="71">
        <f>Tabla3[[#This Row],[VALOR UNITARIO OFERTADO SIN IMPUESTO]]*Tabla3[[#This Row],[DÍAS]]*Tabla3[[#This Row],[CANTIDAD]]</f>
        <v>0</v>
      </c>
      <c r="J499" s="71">
        <f>Tabla3[[#This Row],[VALOR TOTAL SIN IMPUESTO]]*0.19</f>
        <v>0</v>
      </c>
      <c r="K499" s="71"/>
      <c r="L499" s="71">
        <f>Tabla3[[#This Row],[VALOR TOTAL SIN IMPUESTO]]+Tabla3[[#This Row],[IVA]]+Tabla3[[#This Row],[IMPOCONSUMO]]</f>
        <v>0</v>
      </c>
      <c r="M499" s="108"/>
    </row>
    <row r="500" spans="1:13" ht="210" hidden="1">
      <c r="A500" s="75">
        <v>499</v>
      </c>
      <c r="B500" s="76" t="s">
        <v>23</v>
      </c>
      <c r="C500" s="79" t="s">
        <v>822</v>
      </c>
      <c r="D500" s="80" t="s">
        <v>823</v>
      </c>
      <c r="E500" s="70" t="s">
        <v>1034</v>
      </c>
      <c r="F500" s="116">
        <v>5017358</v>
      </c>
      <c r="G500" s="99"/>
      <c r="H500" s="94"/>
      <c r="I500" s="71">
        <f>Tabla3[[#This Row],[VALOR UNITARIO OFERTADO SIN IMPUESTO]]*Tabla3[[#This Row],[DÍAS]]*Tabla3[[#This Row],[CANTIDAD]]</f>
        <v>0</v>
      </c>
      <c r="J500" s="71">
        <f>Tabla3[[#This Row],[VALOR TOTAL SIN IMPUESTO]]*0.19</f>
        <v>0</v>
      </c>
      <c r="K500" s="71"/>
      <c r="L500" s="71">
        <f>Tabla3[[#This Row],[VALOR TOTAL SIN IMPUESTO]]+Tabla3[[#This Row],[IVA]]+Tabla3[[#This Row],[IMPOCONSUMO]]</f>
        <v>0</v>
      </c>
      <c r="M500" s="108"/>
    </row>
    <row r="501" spans="1:13" ht="195" hidden="1">
      <c r="A501" s="75">
        <v>500</v>
      </c>
      <c r="B501" s="76" t="s">
        <v>23</v>
      </c>
      <c r="C501" s="79" t="s">
        <v>824</v>
      </c>
      <c r="D501" s="80" t="s">
        <v>825</v>
      </c>
      <c r="E501" s="70" t="s">
        <v>1034</v>
      </c>
      <c r="F501" s="116">
        <v>4282395</v>
      </c>
      <c r="G501" s="99"/>
      <c r="H501" s="94"/>
      <c r="I501" s="71">
        <f>Tabla3[[#This Row],[VALOR UNITARIO OFERTADO SIN IMPUESTO]]*Tabla3[[#This Row],[DÍAS]]*Tabla3[[#This Row],[CANTIDAD]]</f>
        <v>0</v>
      </c>
      <c r="J501" s="71">
        <f>Tabla3[[#This Row],[VALOR TOTAL SIN IMPUESTO]]*0.19</f>
        <v>0</v>
      </c>
      <c r="K501" s="71"/>
      <c r="L501" s="71">
        <f>Tabla3[[#This Row],[VALOR TOTAL SIN IMPUESTO]]+Tabla3[[#This Row],[IVA]]+Tabla3[[#This Row],[IMPOCONSUMO]]</f>
        <v>0</v>
      </c>
      <c r="M501" s="108"/>
    </row>
    <row r="502" spans="1:13" ht="195" hidden="1">
      <c r="A502" s="75">
        <v>501</v>
      </c>
      <c r="B502" s="76" t="s">
        <v>23</v>
      </c>
      <c r="C502" s="79" t="s">
        <v>826</v>
      </c>
      <c r="D502" s="80" t="s">
        <v>810</v>
      </c>
      <c r="E502" s="70" t="s">
        <v>1034</v>
      </c>
      <c r="F502" s="116">
        <v>6025209</v>
      </c>
      <c r="G502" s="99"/>
      <c r="H502" s="94"/>
      <c r="I502" s="71">
        <f>Tabla3[[#This Row],[VALOR UNITARIO OFERTADO SIN IMPUESTO]]*Tabla3[[#This Row],[DÍAS]]*Tabla3[[#This Row],[CANTIDAD]]</f>
        <v>0</v>
      </c>
      <c r="J502" s="71">
        <f>Tabla3[[#This Row],[VALOR TOTAL SIN IMPUESTO]]*0.19</f>
        <v>0</v>
      </c>
      <c r="K502" s="71"/>
      <c r="L502" s="71">
        <f>Tabla3[[#This Row],[VALOR TOTAL SIN IMPUESTO]]+Tabla3[[#This Row],[IVA]]+Tabla3[[#This Row],[IMPOCONSUMO]]</f>
        <v>0</v>
      </c>
      <c r="M502" s="108"/>
    </row>
    <row r="503" spans="1:13" ht="210" hidden="1">
      <c r="A503" s="75">
        <v>502</v>
      </c>
      <c r="B503" s="76" t="s">
        <v>23</v>
      </c>
      <c r="C503" s="79" t="s">
        <v>827</v>
      </c>
      <c r="D503" s="80" t="s">
        <v>778</v>
      </c>
      <c r="E503" s="70" t="s">
        <v>1034</v>
      </c>
      <c r="F503" s="116">
        <v>6418030</v>
      </c>
      <c r="G503" s="99"/>
      <c r="H503" s="94"/>
      <c r="I503" s="71">
        <f>Tabla3[[#This Row],[VALOR UNITARIO OFERTADO SIN IMPUESTO]]*Tabla3[[#This Row],[DÍAS]]*Tabla3[[#This Row],[CANTIDAD]]</f>
        <v>0</v>
      </c>
      <c r="J503" s="71">
        <f>Tabla3[[#This Row],[VALOR TOTAL SIN IMPUESTO]]*0.19</f>
        <v>0</v>
      </c>
      <c r="K503" s="71"/>
      <c r="L503" s="71">
        <f>Tabla3[[#This Row],[VALOR TOTAL SIN IMPUESTO]]+Tabla3[[#This Row],[IVA]]+Tabla3[[#This Row],[IMPOCONSUMO]]</f>
        <v>0</v>
      </c>
      <c r="M503" s="108"/>
    </row>
    <row r="504" spans="1:13" ht="195" hidden="1">
      <c r="A504" s="75">
        <v>503</v>
      </c>
      <c r="B504" s="76" t="s">
        <v>23</v>
      </c>
      <c r="C504" s="79" t="s">
        <v>828</v>
      </c>
      <c r="D504" s="80" t="s">
        <v>829</v>
      </c>
      <c r="E504" s="70" t="s">
        <v>1034</v>
      </c>
      <c r="F504" s="116">
        <v>3672551</v>
      </c>
      <c r="G504" s="99"/>
      <c r="H504" s="94"/>
      <c r="I504" s="71">
        <f>Tabla3[[#This Row],[VALOR UNITARIO OFERTADO SIN IMPUESTO]]*Tabla3[[#This Row],[DÍAS]]*Tabla3[[#This Row],[CANTIDAD]]</f>
        <v>0</v>
      </c>
      <c r="J504" s="71">
        <f>Tabla3[[#This Row],[VALOR TOTAL SIN IMPUESTO]]*0.19</f>
        <v>0</v>
      </c>
      <c r="K504" s="71"/>
      <c r="L504" s="71">
        <f>Tabla3[[#This Row],[VALOR TOTAL SIN IMPUESTO]]+Tabla3[[#This Row],[IVA]]+Tabla3[[#This Row],[IMPOCONSUMO]]</f>
        <v>0</v>
      </c>
      <c r="M504" s="108"/>
    </row>
    <row r="505" spans="1:13" ht="195" hidden="1">
      <c r="A505" s="75">
        <v>504</v>
      </c>
      <c r="B505" s="76" t="s">
        <v>23</v>
      </c>
      <c r="C505" s="79" t="s">
        <v>830</v>
      </c>
      <c r="D505" s="80" t="s">
        <v>831</v>
      </c>
      <c r="E505" s="70" t="s">
        <v>1034</v>
      </c>
      <c r="F505" s="116">
        <v>5491702</v>
      </c>
      <c r="G505" s="99"/>
      <c r="H505" s="94"/>
      <c r="I505" s="71">
        <f>Tabla3[[#This Row],[VALOR UNITARIO OFERTADO SIN IMPUESTO]]*Tabla3[[#This Row],[DÍAS]]*Tabla3[[#This Row],[CANTIDAD]]</f>
        <v>0</v>
      </c>
      <c r="J505" s="71">
        <f>Tabla3[[#This Row],[VALOR TOTAL SIN IMPUESTO]]*0.19</f>
        <v>0</v>
      </c>
      <c r="K505" s="71"/>
      <c r="L505" s="71">
        <f>Tabla3[[#This Row],[VALOR TOTAL SIN IMPUESTO]]+Tabla3[[#This Row],[IVA]]+Tabla3[[#This Row],[IMPOCONSUMO]]</f>
        <v>0</v>
      </c>
      <c r="M505" s="108"/>
    </row>
    <row r="506" spans="1:13" ht="210" hidden="1">
      <c r="A506" s="75">
        <v>505</v>
      </c>
      <c r="B506" s="76" t="s">
        <v>23</v>
      </c>
      <c r="C506" s="79" t="s">
        <v>832</v>
      </c>
      <c r="D506" s="80" t="s">
        <v>833</v>
      </c>
      <c r="E506" s="70" t="s">
        <v>1034</v>
      </c>
      <c r="F506" s="116">
        <v>5611595</v>
      </c>
      <c r="G506" s="99"/>
      <c r="H506" s="94"/>
      <c r="I506" s="71">
        <f>Tabla3[[#This Row],[VALOR UNITARIO OFERTADO SIN IMPUESTO]]*Tabla3[[#This Row],[DÍAS]]*Tabla3[[#This Row],[CANTIDAD]]</f>
        <v>0</v>
      </c>
      <c r="J506" s="71">
        <f>Tabla3[[#This Row],[VALOR TOTAL SIN IMPUESTO]]*0.19</f>
        <v>0</v>
      </c>
      <c r="K506" s="71"/>
      <c r="L506" s="71">
        <f>Tabla3[[#This Row],[VALOR TOTAL SIN IMPUESTO]]+Tabla3[[#This Row],[IVA]]+Tabla3[[#This Row],[IMPOCONSUMO]]</f>
        <v>0</v>
      </c>
      <c r="M506" s="108"/>
    </row>
    <row r="507" spans="1:13" ht="210" hidden="1">
      <c r="A507" s="75">
        <v>506</v>
      </c>
      <c r="B507" s="76" t="s">
        <v>23</v>
      </c>
      <c r="C507" s="79" t="s">
        <v>834</v>
      </c>
      <c r="D507" s="80" t="s">
        <v>835</v>
      </c>
      <c r="E507" s="70" t="s">
        <v>1034</v>
      </c>
      <c r="F507" s="116">
        <v>6060421</v>
      </c>
      <c r="G507" s="99"/>
      <c r="H507" s="94"/>
      <c r="I507" s="71">
        <f>Tabla3[[#This Row],[VALOR UNITARIO OFERTADO SIN IMPUESTO]]*Tabla3[[#This Row],[DÍAS]]*Tabla3[[#This Row],[CANTIDAD]]</f>
        <v>0</v>
      </c>
      <c r="J507" s="71">
        <f>Tabla3[[#This Row],[VALOR TOTAL SIN IMPUESTO]]*0.19</f>
        <v>0</v>
      </c>
      <c r="K507" s="71"/>
      <c r="L507" s="71">
        <f>Tabla3[[#This Row],[VALOR TOTAL SIN IMPUESTO]]+Tabla3[[#This Row],[IVA]]+Tabla3[[#This Row],[IMPOCONSUMO]]</f>
        <v>0</v>
      </c>
      <c r="M507" s="108"/>
    </row>
    <row r="508" spans="1:13" ht="195" hidden="1">
      <c r="A508" s="75">
        <v>507</v>
      </c>
      <c r="B508" s="76" t="s">
        <v>23</v>
      </c>
      <c r="C508" s="79" t="s">
        <v>836</v>
      </c>
      <c r="D508" s="80" t="s">
        <v>837</v>
      </c>
      <c r="E508" s="70" t="s">
        <v>1034</v>
      </c>
      <c r="F508" s="116">
        <v>5182959</v>
      </c>
      <c r="G508" s="99"/>
      <c r="H508" s="94"/>
      <c r="I508" s="71">
        <f>Tabla3[[#This Row],[VALOR UNITARIO OFERTADO SIN IMPUESTO]]*Tabla3[[#This Row],[DÍAS]]*Tabla3[[#This Row],[CANTIDAD]]</f>
        <v>0</v>
      </c>
      <c r="J508" s="71">
        <f>Tabla3[[#This Row],[VALOR TOTAL SIN IMPUESTO]]*0.19</f>
        <v>0</v>
      </c>
      <c r="K508" s="71"/>
      <c r="L508" s="71">
        <f>Tabla3[[#This Row],[VALOR TOTAL SIN IMPUESTO]]+Tabla3[[#This Row],[IVA]]+Tabla3[[#This Row],[IMPOCONSUMO]]</f>
        <v>0</v>
      </c>
      <c r="M508" s="108"/>
    </row>
    <row r="509" spans="1:13" ht="195" hidden="1">
      <c r="A509" s="75">
        <v>508</v>
      </c>
      <c r="B509" s="76" t="s">
        <v>23</v>
      </c>
      <c r="C509" s="79" t="s">
        <v>838</v>
      </c>
      <c r="D509" s="80" t="s">
        <v>839</v>
      </c>
      <c r="E509" s="70" t="s">
        <v>1034</v>
      </c>
      <c r="F509" s="116">
        <v>6618263</v>
      </c>
      <c r="G509" s="99"/>
      <c r="H509" s="94"/>
      <c r="I509" s="71">
        <f>Tabla3[[#This Row],[VALOR UNITARIO OFERTADO SIN IMPUESTO]]*Tabla3[[#This Row],[DÍAS]]*Tabla3[[#This Row],[CANTIDAD]]</f>
        <v>0</v>
      </c>
      <c r="J509" s="71">
        <f>Tabla3[[#This Row],[VALOR TOTAL SIN IMPUESTO]]*0.19</f>
        <v>0</v>
      </c>
      <c r="K509" s="71"/>
      <c r="L509" s="71">
        <f>Tabla3[[#This Row],[VALOR TOTAL SIN IMPUESTO]]+Tabla3[[#This Row],[IVA]]+Tabla3[[#This Row],[IMPOCONSUMO]]</f>
        <v>0</v>
      </c>
      <c r="M509" s="108"/>
    </row>
    <row r="510" spans="1:13" ht="210" hidden="1">
      <c r="A510" s="75">
        <v>509</v>
      </c>
      <c r="B510" s="76" t="s">
        <v>23</v>
      </c>
      <c r="C510" s="79" t="s">
        <v>840</v>
      </c>
      <c r="D510" s="80" t="s">
        <v>841</v>
      </c>
      <c r="E510" s="70" t="s">
        <v>1034</v>
      </c>
      <c r="F510" s="116">
        <v>6958139</v>
      </c>
      <c r="G510" s="99"/>
      <c r="H510" s="94"/>
      <c r="I510" s="71">
        <f>Tabla3[[#This Row],[VALOR UNITARIO OFERTADO SIN IMPUESTO]]*Tabla3[[#This Row],[DÍAS]]*Tabla3[[#This Row],[CANTIDAD]]</f>
        <v>0</v>
      </c>
      <c r="J510" s="71">
        <f>Tabla3[[#This Row],[VALOR TOTAL SIN IMPUESTO]]*0.19</f>
        <v>0</v>
      </c>
      <c r="K510" s="71"/>
      <c r="L510" s="71">
        <f>Tabla3[[#This Row],[VALOR TOTAL SIN IMPUESTO]]+Tabla3[[#This Row],[IVA]]+Tabla3[[#This Row],[IMPOCONSUMO]]</f>
        <v>0</v>
      </c>
      <c r="M510" s="108"/>
    </row>
    <row r="511" spans="1:13" ht="90" hidden="1">
      <c r="A511" s="75">
        <v>510</v>
      </c>
      <c r="B511" s="76" t="s">
        <v>23</v>
      </c>
      <c r="C511" s="79" t="s">
        <v>842</v>
      </c>
      <c r="D511" s="80" t="s">
        <v>843</v>
      </c>
      <c r="E511" s="70" t="s">
        <v>1034</v>
      </c>
      <c r="F511" s="116">
        <v>2032482</v>
      </c>
      <c r="G511" s="99"/>
      <c r="H511" s="94"/>
      <c r="I511" s="71">
        <f>Tabla3[[#This Row],[VALOR UNITARIO OFERTADO SIN IMPUESTO]]*Tabla3[[#This Row],[DÍAS]]*Tabla3[[#This Row],[CANTIDAD]]</f>
        <v>0</v>
      </c>
      <c r="J511" s="71">
        <f>Tabla3[[#This Row],[VALOR TOTAL SIN IMPUESTO]]*0.19</f>
        <v>0</v>
      </c>
      <c r="K511" s="71"/>
      <c r="L511" s="71">
        <f>Tabla3[[#This Row],[VALOR TOTAL SIN IMPUESTO]]+Tabla3[[#This Row],[IVA]]+Tabla3[[#This Row],[IMPOCONSUMO]]</f>
        <v>0</v>
      </c>
      <c r="M511" s="108"/>
    </row>
    <row r="512" spans="1:13" ht="210" hidden="1">
      <c r="A512" s="75">
        <v>511</v>
      </c>
      <c r="B512" s="76" t="s">
        <v>23</v>
      </c>
      <c r="C512" s="79" t="s">
        <v>844</v>
      </c>
      <c r="D512" s="80" t="s">
        <v>845</v>
      </c>
      <c r="E512" s="70" t="s">
        <v>1034</v>
      </c>
      <c r="F512" s="116">
        <v>8915831</v>
      </c>
      <c r="G512" s="99"/>
      <c r="H512" s="94"/>
      <c r="I512" s="71">
        <f>Tabla3[[#This Row],[VALOR UNITARIO OFERTADO SIN IMPUESTO]]*Tabla3[[#This Row],[DÍAS]]*Tabla3[[#This Row],[CANTIDAD]]</f>
        <v>0</v>
      </c>
      <c r="J512" s="71">
        <f>Tabla3[[#This Row],[VALOR TOTAL SIN IMPUESTO]]*0.19</f>
        <v>0</v>
      </c>
      <c r="K512" s="71"/>
      <c r="L512" s="71">
        <f>Tabla3[[#This Row],[VALOR TOTAL SIN IMPUESTO]]+Tabla3[[#This Row],[IVA]]+Tabla3[[#This Row],[IMPOCONSUMO]]</f>
        <v>0</v>
      </c>
      <c r="M512" s="108"/>
    </row>
    <row r="513" spans="1:13" ht="165" hidden="1">
      <c r="A513" s="75">
        <v>512</v>
      </c>
      <c r="B513" s="76" t="s">
        <v>23</v>
      </c>
      <c r="C513" s="79" t="s">
        <v>846</v>
      </c>
      <c r="D513" s="80" t="s">
        <v>847</v>
      </c>
      <c r="E513" s="70" t="s">
        <v>1034</v>
      </c>
      <c r="F513" s="116">
        <v>1782224</v>
      </c>
      <c r="G513" s="99"/>
      <c r="H513" s="94"/>
      <c r="I513" s="71">
        <f>Tabla3[[#This Row],[VALOR UNITARIO OFERTADO SIN IMPUESTO]]*Tabla3[[#This Row],[DÍAS]]*Tabla3[[#This Row],[CANTIDAD]]</f>
        <v>0</v>
      </c>
      <c r="J513" s="71">
        <f>Tabla3[[#This Row],[VALOR TOTAL SIN IMPUESTO]]*0.19</f>
        <v>0</v>
      </c>
      <c r="K513" s="71"/>
      <c r="L513" s="71">
        <f>Tabla3[[#This Row],[VALOR TOTAL SIN IMPUESTO]]+Tabla3[[#This Row],[IVA]]+Tabla3[[#This Row],[IMPOCONSUMO]]</f>
        <v>0</v>
      </c>
      <c r="M513" s="108"/>
    </row>
    <row r="514" spans="1:13" ht="75" hidden="1">
      <c r="A514" s="75">
        <v>513</v>
      </c>
      <c r="B514" s="76" t="s">
        <v>23</v>
      </c>
      <c r="C514" s="79" t="s">
        <v>119</v>
      </c>
      <c r="D514" s="80" t="s">
        <v>848</v>
      </c>
      <c r="E514" s="70" t="s">
        <v>1034</v>
      </c>
      <c r="F514" s="116">
        <v>206053</v>
      </c>
      <c r="G514" s="99"/>
      <c r="H514" s="94"/>
      <c r="I514" s="71">
        <f>Tabla3[[#This Row],[VALOR UNITARIO OFERTADO SIN IMPUESTO]]*Tabla3[[#This Row],[DÍAS]]*Tabla3[[#This Row],[CANTIDAD]]</f>
        <v>0</v>
      </c>
      <c r="J514" s="71">
        <f>Tabla3[[#This Row],[VALOR TOTAL SIN IMPUESTO]]*0.19</f>
        <v>0</v>
      </c>
      <c r="K514" s="71"/>
      <c r="L514" s="71">
        <f>Tabla3[[#This Row],[VALOR TOTAL SIN IMPUESTO]]+Tabla3[[#This Row],[IVA]]+Tabla3[[#This Row],[IMPOCONSUMO]]</f>
        <v>0</v>
      </c>
      <c r="M514" s="108"/>
    </row>
    <row r="515" spans="1:13" ht="30" hidden="1">
      <c r="A515" s="75">
        <v>514</v>
      </c>
      <c r="B515" s="76" t="s">
        <v>23</v>
      </c>
      <c r="C515" s="79" t="s">
        <v>849</v>
      </c>
      <c r="D515" s="80" t="s">
        <v>850</v>
      </c>
      <c r="E515" s="70" t="s">
        <v>1034</v>
      </c>
      <c r="F515" s="116">
        <v>40825</v>
      </c>
      <c r="G515" s="99"/>
      <c r="H515" s="94"/>
      <c r="I515" s="71">
        <f>Tabla3[[#This Row],[VALOR UNITARIO OFERTADO SIN IMPUESTO]]*Tabla3[[#This Row],[DÍAS]]*Tabla3[[#This Row],[CANTIDAD]]</f>
        <v>0</v>
      </c>
      <c r="J515" s="71">
        <f>Tabla3[[#This Row],[VALOR TOTAL SIN IMPUESTO]]*0.19</f>
        <v>0</v>
      </c>
      <c r="K515" s="71"/>
      <c r="L515" s="71">
        <f>Tabla3[[#This Row],[VALOR TOTAL SIN IMPUESTO]]+Tabla3[[#This Row],[IVA]]+Tabla3[[#This Row],[IMPOCONSUMO]]</f>
        <v>0</v>
      </c>
      <c r="M515" s="108"/>
    </row>
    <row r="516" spans="1:13" ht="30" hidden="1">
      <c r="A516" s="75">
        <v>515</v>
      </c>
      <c r="B516" s="76" t="s">
        <v>23</v>
      </c>
      <c r="C516" s="79" t="s">
        <v>851</v>
      </c>
      <c r="D516" s="80" t="s">
        <v>852</v>
      </c>
      <c r="E516" s="70" t="s">
        <v>1034</v>
      </c>
      <c r="F516" s="116">
        <v>55609</v>
      </c>
      <c r="G516" s="99"/>
      <c r="H516" s="94"/>
      <c r="I516" s="71">
        <f>Tabla3[[#This Row],[VALOR UNITARIO OFERTADO SIN IMPUESTO]]*Tabla3[[#This Row],[DÍAS]]*Tabla3[[#This Row],[CANTIDAD]]</f>
        <v>0</v>
      </c>
      <c r="J516" s="71">
        <f>Tabla3[[#This Row],[VALOR TOTAL SIN IMPUESTO]]*0.19</f>
        <v>0</v>
      </c>
      <c r="K516" s="71"/>
      <c r="L516" s="71">
        <f>Tabla3[[#This Row],[VALOR TOTAL SIN IMPUESTO]]+Tabla3[[#This Row],[IVA]]+Tabla3[[#This Row],[IMPOCONSUMO]]</f>
        <v>0</v>
      </c>
      <c r="M516" s="108"/>
    </row>
    <row r="517" spans="1:13" ht="30" hidden="1">
      <c r="A517" s="75">
        <v>516</v>
      </c>
      <c r="B517" s="76" t="s">
        <v>23</v>
      </c>
      <c r="C517" s="79" t="s">
        <v>537</v>
      </c>
      <c r="D517" s="80" t="s">
        <v>853</v>
      </c>
      <c r="E517" s="70" t="s">
        <v>118</v>
      </c>
      <c r="F517" s="116">
        <v>93254</v>
      </c>
      <c r="G517" s="99"/>
      <c r="H517" s="94"/>
      <c r="I517" s="71">
        <f>Tabla3[[#This Row],[VALOR UNITARIO OFERTADO SIN IMPUESTO]]*Tabla3[[#This Row],[DÍAS]]*Tabla3[[#This Row],[CANTIDAD]]</f>
        <v>0</v>
      </c>
      <c r="J517" s="71">
        <f>Tabla3[[#This Row],[VALOR TOTAL SIN IMPUESTO]]*0.19</f>
        <v>0</v>
      </c>
      <c r="K517" s="71"/>
      <c r="L517" s="71">
        <f>Tabla3[[#This Row],[VALOR TOTAL SIN IMPUESTO]]+Tabla3[[#This Row],[IVA]]+Tabla3[[#This Row],[IMPOCONSUMO]]</f>
        <v>0</v>
      </c>
      <c r="M517" s="108"/>
    </row>
    <row r="518" spans="1:13" ht="195" hidden="1">
      <c r="A518" s="75">
        <v>517</v>
      </c>
      <c r="B518" s="76" t="s">
        <v>27</v>
      </c>
      <c r="C518" s="79" t="s">
        <v>28</v>
      </c>
      <c r="D518" s="80" t="s">
        <v>854</v>
      </c>
      <c r="E518" s="70" t="s">
        <v>29</v>
      </c>
      <c r="F518" s="116">
        <v>2412935</v>
      </c>
      <c r="G518" s="99"/>
      <c r="H518" s="94"/>
      <c r="I518" s="71">
        <f>Tabla3[[#This Row],[VALOR UNITARIO OFERTADO SIN IMPUESTO]]*Tabla3[[#This Row],[DÍAS]]*Tabla3[[#This Row],[CANTIDAD]]</f>
        <v>0</v>
      </c>
      <c r="J518" s="71"/>
      <c r="K518" s="71"/>
      <c r="L518" s="71">
        <f>Tabla3[[#This Row],[VALOR TOTAL SIN IMPUESTO]]+Tabla3[[#This Row],[IVA]]+Tabla3[[#This Row],[IMPOCONSUMO]]</f>
        <v>0</v>
      </c>
      <c r="M518" s="108"/>
    </row>
    <row r="519" spans="1:13" ht="195" hidden="1">
      <c r="A519" s="75">
        <v>518</v>
      </c>
      <c r="B519" s="76" t="s">
        <v>27</v>
      </c>
      <c r="C519" s="79" t="s">
        <v>28</v>
      </c>
      <c r="D519" s="80" t="s">
        <v>854</v>
      </c>
      <c r="E519" s="70" t="s">
        <v>1053</v>
      </c>
      <c r="F519" s="116">
        <v>1742010</v>
      </c>
      <c r="G519" s="99"/>
      <c r="H519" s="94"/>
      <c r="I519" s="71">
        <f>Tabla3[[#This Row],[VALOR UNITARIO OFERTADO SIN IMPUESTO]]*Tabla3[[#This Row],[DÍAS]]*Tabla3[[#This Row],[CANTIDAD]]</f>
        <v>0</v>
      </c>
      <c r="J519" s="71"/>
      <c r="K519" s="71"/>
      <c r="L519" s="71">
        <f>Tabla3[[#This Row],[VALOR TOTAL SIN IMPUESTO]]+Tabla3[[#This Row],[IVA]]+Tabla3[[#This Row],[IMPOCONSUMO]]</f>
        <v>0</v>
      </c>
      <c r="M519" s="108"/>
    </row>
    <row r="520" spans="1:13" ht="60" hidden="1">
      <c r="A520" s="75">
        <v>519</v>
      </c>
      <c r="B520" s="76" t="s">
        <v>27</v>
      </c>
      <c r="C520" s="79" t="s">
        <v>855</v>
      </c>
      <c r="D520" s="80" t="s">
        <v>856</v>
      </c>
      <c r="E520" s="70" t="s">
        <v>29</v>
      </c>
      <c r="F520" s="116">
        <v>2461036</v>
      </c>
      <c r="G520" s="99"/>
      <c r="H520" s="94"/>
      <c r="I520" s="71">
        <f>Tabla3[[#This Row],[VALOR UNITARIO OFERTADO SIN IMPUESTO]]*Tabla3[[#This Row],[DÍAS]]*Tabla3[[#This Row],[CANTIDAD]]</f>
        <v>0</v>
      </c>
      <c r="J520" s="71"/>
      <c r="K520" s="71"/>
      <c r="L520" s="71">
        <f>Tabla3[[#This Row],[VALOR TOTAL SIN IMPUESTO]]+Tabla3[[#This Row],[IVA]]+Tabla3[[#This Row],[IMPOCONSUMO]]</f>
        <v>0</v>
      </c>
      <c r="M520" s="108"/>
    </row>
    <row r="521" spans="1:13" ht="60" hidden="1">
      <c r="A521" s="75">
        <v>520</v>
      </c>
      <c r="B521" s="76" t="s">
        <v>27</v>
      </c>
      <c r="C521" s="79" t="s">
        <v>855</v>
      </c>
      <c r="D521" s="80" t="s">
        <v>857</v>
      </c>
      <c r="E521" s="70" t="s">
        <v>1053</v>
      </c>
      <c r="F521" s="116">
        <v>1091515</v>
      </c>
      <c r="G521" s="99"/>
      <c r="H521" s="94"/>
      <c r="I521" s="71">
        <f>Tabla3[[#This Row],[VALOR UNITARIO OFERTADO SIN IMPUESTO]]*Tabla3[[#This Row],[DÍAS]]*Tabla3[[#This Row],[CANTIDAD]]</f>
        <v>0</v>
      </c>
      <c r="J521" s="71"/>
      <c r="K521" s="71"/>
      <c r="L521" s="71">
        <f>Tabla3[[#This Row],[VALOR TOTAL SIN IMPUESTO]]+Tabla3[[#This Row],[IVA]]+Tabla3[[#This Row],[IMPOCONSUMO]]</f>
        <v>0</v>
      </c>
      <c r="M521" s="108"/>
    </row>
    <row r="522" spans="1:13" ht="60" hidden="1">
      <c r="A522" s="75">
        <v>521</v>
      </c>
      <c r="B522" s="76" t="s">
        <v>27</v>
      </c>
      <c r="C522" s="79" t="s">
        <v>855</v>
      </c>
      <c r="D522" s="80" t="s">
        <v>857</v>
      </c>
      <c r="E522" s="70" t="s">
        <v>1051</v>
      </c>
      <c r="F522" s="116">
        <v>245529</v>
      </c>
      <c r="G522" s="99"/>
      <c r="H522" s="94"/>
      <c r="I522" s="71">
        <f>Tabla3[[#This Row],[VALOR UNITARIO OFERTADO SIN IMPUESTO]]*Tabla3[[#This Row],[DÍAS]]*Tabla3[[#This Row],[CANTIDAD]]</f>
        <v>0</v>
      </c>
      <c r="J522" s="71"/>
      <c r="K522" s="71"/>
      <c r="L522" s="71">
        <f>Tabla3[[#This Row],[VALOR TOTAL SIN IMPUESTO]]+Tabla3[[#This Row],[IVA]]+Tabla3[[#This Row],[IMPOCONSUMO]]</f>
        <v>0</v>
      </c>
      <c r="M522" s="108"/>
    </row>
    <row r="523" spans="1:13" ht="165" hidden="1">
      <c r="A523" s="75">
        <v>522</v>
      </c>
      <c r="B523" s="76" t="s">
        <v>27</v>
      </c>
      <c r="C523" s="79" t="s">
        <v>858</v>
      </c>
      <c r="D523" s="80" t="s">
        <v>859</v>
      </c>
      <c r="E523" s="70" t="s">
        <v>29</v>
      </c>
      <c r="F523" s="116">
        <v>3914341</v>
      </c>
      <c r="G523" s="99"/>
      <c r="H523" s="94"/>
      <c r="I523" s="71">
        <f>Tabla3[[#This Row],[VALOR UNITARIO OFERTADO SIN IMPUESTO]]*Tabla3[[#This Row],[DÍAS]]*Tabla3[[#This Row],[CANTIDAD]]</f>
        <v>0</v>
      </c>
      <c r="J523" s="71"/>
      <c r="K523" s="71"/>
      <c r="L523" s="71">
        <f>Tabla3[[#This Row],[VALOR TOTAL SIN IMPUESTO]]+Tabla3[[#This Row],[IVA]]+Tabla3[[#This Row],[IMPOCONSUMO]]</f>
        <v>0</v>
      </c>
      <c r="M523" s="108"/>
    </row>
    <row r="524" spans="1:13" ht="165" hidden="1">
      <c r="A524" s="75">
        <v>523</v>
      </c>
      <c r="B524" s="76" t="s">
        <v>27</v>
      </c>
      <c r="C524" s="79" t="s">
        <v>858</v>
      </c>
      <c r="D524" s="80" t="s">
        <v>859</v>
      </c>
      <c r="E524" s="70" t="s">
        <v>1053</v>
      </c>
      <c r="F524" s="116">
        <v>2800267</v>
      </c>
      <c r="G524" s="99"/>
      <c r="H524" s="94"/>
      <c r="I524" s="71">
        <f>Tabla3[[#This Row],[VALOR UNITARIO OFERTADO SIN IMPUESTO]]*Tabla3[[#This Row],[DÍAS]]*Tabla3[[#This Row],[CANTIDAD]]</f>
        <v>0</v>
      </c>
      <c r="J524" s="71"/>
      <c r="K524" s="71"/>
      <c r="L524" s="71">
        <f>Tabla3[[#This Row],[VALOR TOTAL SIN IMPUESTO]]+Tabla3[[#This Row],[IVA]]+Tabla3[[#This Row],[IMPOCONSUMO]]</f>
        <v>0</v>
      </c>
      <c r="M524" s="108"/>
    </row>
    <row r="525" spans="1:13" ht="165" hidden="1">
      <c r="A525" s="75">
        <v>524</v>
      </c>
      <c r="B525" s="76" t="s">
        <v>27</v>
      </c>
      <c r="C525" s="79" t="s">
        <v>858</v>
      </c>
      <c r="D525" s="80" t="s">
        <v>859</v>
      </c>
      <c r="E525" s="70" t="s">
        <v>1051</v>
      </c>
      <c r="F525" s="116">
        <v>362991</v>
      </c>
      <c r="G525" s="99"/>
      <c r="H525" s="94"/>
      <c r="I525" s="71">
        <f>Tabla3[[#This Row],[VALOR UNITARIO OFERTADO SIN IMPUESTO]]*Tabla3[[#This Row],[DÍAS]]*Tabla3[[#This Row],[CANTIDAD]]</f>
        <v>0</v>
      </c>
      <c r="J525" s="71"/>
      <c r="K525" s="71"/>
      <c r="L525" s="71">
        <f>Tabla3[[#This Row],[VALOR TOTAL SIN IMPUESTO]]+Tabla3[[#This Row],[IVA]]+Tabla3[[#This Row],[IMPOCONSUMO]]</f>
        <v>0</v>
      </c>
      <c r="M525" s="108"/>
    </row>
    <row r="526" spans="1:13" ht="105" hidden="1">
      <c r="A526" s="75">
        <v>525</v>
      </c>
      <c r="B526" s="76" t="s">
        <v>27</v>
      </c>
      <c r="C526" s="79" t="s">
        <v>860</v>
      </c>
      <c r="D526" s="80" t="s">
        <v>861</v>
      </c>
      <c r="E526" s="70" t="s">
        <v>1034</v>
      </c>
      <c r="F526" s="116">
        <v>428144</v>
      </c>
      <c r="G526" s="99"/>
      <c r="H526" s="94"/>
      <c r="I526" s="71">
        <f>Tabla3[[#This Row],[VALOR UNITARIO OFERTADO SIN IMPUESTO]]*Tabla3[[#This Row],[DÍAS]]*Tabla3[[#This Row],[CANTIDAD]]</f>
        <v>0</v>
      </c>
      <c r="J526" s="71">
        <f>Tabla3[[#This Row],[VALOR TOTAL SIN IMPUESTO]]*0.19</f>
        <v>0</v>
      </c>
      <c r="K526" s="71"/>
      <c r="L526" s="71">
        <f>Tabla3[[#This Row],[VALOR TOTAL SIN IMPUESTO]]+Tabla3[[#This Row],[IVA]]+Tabla3[[#This Row],[IMPOCONSUMO]]</f>
        <v>0</v>
      </c>
      <c r="M526" s="108"/>
    </row>
    <row r="527" spans="1:13" ht="120" hidden="1">
      <c r="A527" s="75">
        <v>526</v>
      </c>
      <c r="B527" s="76" t="s">
        <v>27</v>
      </c>
      <c r="C527" s="79" t="s">
        <v>862</v>
      </c>
      <c r="D527" s="80" t="s">
        <v>863</v>
      </c>
      <c r="E527" s="70" t="s">
        <v>118</v>
      </c>
      <c r="F527" s="116">
        <v>6029940</v>
      </c>
      <c r="G527" s="99"/>
      <c r="H527" s="94"/>
      <c r="I527" s="71">
        <f>Tabla3[[#This Row],[VALOR UNITARIO OFERTADO SIN IMPUESTO]]*Tabla3[[#This Row],[DÍAS]]*Tabla3[[#This Row],[CANTIDAD]]</f>
        <v>0</v>
      </c>
      <c r="J527" s="71"/>
      <c r="K527" s="71"/>
      <c r="L527" s="71">
        <f>Tabla3[[#This Row],[VALOR TOTAL SIN IMPUESTO]]+Tabla3[[#This Row],[IVA]]+Tabla3[[#This Row],[IMPOCONSUMO]]</f>
        <v>0</v>
      </c>
      <c r="M527" s="108"/>
    </row>
    <row r="528" spans="1:13" ht="120" hidden="1">
      <c r="A528" s="75">
        <v>527</v>
      </c>
      <c r="B528" s="76" t="s">
        <v>27</v>
      </c>
      <c r="C528" s="79" t="s">
        <v>864</v>
      </c>
      <c r="D528" s="80" t="s">
        <v>865</v>
      </c>
      <c r="E528" s="70" t="s">
        <v>118</v>
      </c>
      <c r="F528" s="116">
        <v>4155108</v>
      </c>
      <c r="G528" s="99"/>
      <c r="H528" s="94"/>
      <c r="I528" s="71">
        <f>Tabla3[[#This Row],[VALOR UNITARIO OFERTADO SIN IMPUESTO]]*Tabla3[[#This Row],[DÍAS]]*Tabla3[[#This Row],[CANTIDAD]]</f>
        <v>0</v>
      </c>
      <c r="J528" s="71"/>
      <c r="K528" s="71"/>
      <c r="L528" s="71">
        <f>Tabla3[[#This Row],[VALOR TOTAL SIN IMPUESTO]]+Tabla3[[#This Row],[IVA]]+Tabla3[[#This Row],[IMPOCONSUMO]]</f>
        <v>0</v>
      </c>
      <c r="M528" s="108"/>
    </row>
    <row r="529" spans="1:13" ht="120" hidden="1">
      <c r="A529" s="75">
        <v>528</v>
      </c>
      <c r="B529" s="76" t="s">
        <v>27</v>
      </c>
      <c r="C529" s="79" t="s">
        <v>866</v>
      </c>
      <c r="D529" s="80" t="s">
        <v>867</v>
      </c>
      <c r="E529" s="70" t="s">
        <v>118</v>
      </c>
      <c r="F529" s="116">
        <v>5342473</v>
      </c>
      <c r="G529" s="99"/>
      <c r="H529" s="94"/>
      <c r="I529" s="71">
        <f>Tabla3[[#This Row],[VALOR UNITARIO OFERTADO SIN IMPUESTO]]*Tabla3[[#This Row],[DÍAS]]*Tabla3[[#This Row],[CANTIDAD]]</f>
        <v>0</v>
      </c>
      <c r="J529" s="71"/>
      <c r="K529" s="71"/>
      <c r="L529" s="71">
        <f>Tabla3[[#This Row],[VALOR TOTAL SIN IMPUESTO]]+Tabla3[[#This Row],[IVA]]+Tabla3[[#This Row],[IMPOCONSUMO]]</f>
        <v>0</v>
      </c>
      <c r="M529" s="108"/>
    </row>
    <row r="530" spans="1:13" ht="150" hidden="1">
      <c r="A530" s="75">
        <v>529</v>
      </c>
      <c r="B530" s="76" t="s">
        <v>30</v>
      </c>
      <c r="C530" s="79" t="s">
        <v>868</v>
      </c>
      <c r="D530" s="80" t="s">
        <v>869</v>
      </c>
      <c r="E530" s="70" t="s">
        <v>118</v>
      </c>
      <c r="F530" s="116">
        <v>523605</v>
      </c>
      <c r="G530" s="99"/>
      <c r="H530" s="94"/>
      <c r="I530" s="71">
        <f>Tabla3[[#This Row],[VALOR UNITARIO OFERTADO SIN IMPUESTO]]*Tabla3[[#This Row],[DÍAS]]*Tabla3[[#This Row],[CANTIDAD]]</f>
        <v>0</v>
      </c>
      <c r="J530" s="71">
        <f>Tabla3[[#This Row],[VALOR TOTAL SIN IMPUESTO]]*0.19</f>
        <v>0</v>
      </c>
      <c r="K530" s="71"/>
      <c r="L530" s="71">
        <f>Tabla3[[#This Row],[VALOR TOTAL SIN IMPUESTO]]+Tabla3[[#This Row],[IVA]]+Tabla3[[#This Row],[IMPOCONSUMO]]</f>
        <v>0</v>
      </c>
      <c r="M530" s="108"/>
    </row>
    <row r="531" spans="1:13" ht="30" hidden="1">
      <c r="A531" s="75">
        <v>530</v>
      </c>
      <c r="B531" s="76" t="s">
        <v>30</v>
      </c>
      <c r="C531" s="79" t="s">
        <v>870</v>
      </c>
      <c r="D531" s="80" t="s">
        <v>871</v>
      </c>
      <c r="E531" s="70" t="s">
        <v>118</v>
      </c>
      <c r="F531" s="116">
        <v>30410</v>
      </c>
      <c r="G531" s="99"/>
      <c r="H531" s="94"/>
      <c r="I531" s="71">
        <f>Tabla3[[#This Row],[VALOR UNITARIO OFERTADO SIN IMPUESTO]]*Tabla3[[#This Row],[DÍAS]]*Tabla3[[#This Row],[CANTIDAD]]</f>
        <v>0</v>
      </c>
      <c r="J531" s="71">
        <f>Tabla3[[#This Row],[VALOR TOTAL SIN IMPUESTO]]*0.19</f>
        <v>0</v>
      </c>
      <c r="K531" s="71"/>
      <c r="L531" s="71">
        <f>Tabla3[[#This Row],[VALOR TOTAL SIN IMPUESTO]]+Tabla3[[#This Row],[IVA]]+Tabla3[[#This Row],[IMPOCONSUMO]]</f>
        <v>0</v>
      </c>
      <c r="M531" s="108"/>
    </row>
    <row r="532" spans="1:13" ht="15" hidden="1">
      <c r="A532" s="75">
        <v>531</v>
      </c>
      <c r="B532" s="76" t="s">
        <v>30</v>
      </c>
      <c r="C532" s="79" t="s">
        <v>872</v>
      </c>
      <c r="D532" s="80" t="s">
        <v>873</v>
      </c>
      <c r="E532" s="70" t="s">
        <v>118</v>
      </c>
      <c r="F532" s="116">
        <v>19121</v>
      </c>
      <c r="G532" s="99"/>
      <c r="H532" s="94"/>
      <c r="I532" s="71">
        <f>Tabla3[[#This Row],[VALOR UNITARIO OFERTADO SIN IMPUESTO]]*Tabla3[[#This Row],[DÍAS]]*Tabla3[[#This Row],[CANTIDAD]]</f>
        <v>0</v>
      </c>
      <c r="J532" s="71">
        <f>Tabla3[[#This Row],[VALOR TOTAL SIN IMPUESTO]]*0.19</f>
        <v>0</v>
      </c>
      <c r="K532" s="71"/>
      <c r="L532" s="71">
        <f>Tabla3[[#This Row],[VALOR TOTAL SIN IMPUESTO]]+Tabla3[[#This Row],[IVA]]+Tabla3[[#This Row],[IMPOCONSUMO]]</f>
        <v>0</v>
      </c>
      <c r="M532" s="108"/>
    </row>
    <row r="533" spans="1:13" ht="105" hidden="1">
      <c r="A533" s="75">
        <v>532</v>
      </c>
      <c r="B533" s="76" t="s">
        <v>30</v>
      </c>
      <c r="C533" s="79" t="s">
        <v>874</v>
      </c>
      <c r="D533" s="80" t="s">
        <v>875</v>
      </c>
      <c r="E533" s="70" t="s">
        <v>1034</v>
      </c>
      <c r="F533" s="116">
        <v>1105660</v>
      </c>
      <c r="G533" s="99"/>
      <c r="H533" s="94"/>
      <c r="I533" s="71">
        <f>Tabla3[[#This Row],[VALOR UNITARIO OFERTADO SIN IMPUESTO]]*Tabla3[[#This Row],[DÍAS]]*Tabla3[[#This Row],[CANTIDAD]]</f>
        <v>0</v>
      </c>
      <c r="J533" s="71">
        <f>Tabla3[[#This Row],[VALOR TOTAL SIN IMPUESTO]]*0.19</f>
        <v>0</v>
      </c>
      <c r="K533" s="71"/>
      <c r="L533" s="71">
        <f>Tabla3[[#This Row],[VALOR TOTAL SIN IMPUESTO]]+Tabla3[[#This Row],[IVA]]+Tabla3[[#This Row],[IMPOCONSUMO]]</f>
        <v>0</v>
      </c>
      <c r="M533" s="108"/>
    </row>
    <row r="534" spans="1:13" ht="45" hidden="1">
      <c r="A534" s="75">
        <v>533</v>
      </c>
      <c r="B534" s="76" t="s">
        <v>876</v>
      </c>
      <c r="C534" s="79" t="s">
        <v>37</v>
      </c>
      <c r="D534" s="80" t="s">
        <v>877</v>
      </c>
      <c r="E534" s="70" t="s">
        <v>1034</v>
      </c>
      <c r="F534" s="116">
        <v>3969111</v>
      </c>
      <c r="G534" s="99"/>
      <c r="H534" s="94"/>
      <c r="I534" s="71">
        <f>Tabla3[[#This Row],[VALOR UNITARIO OFERTADO SIN IMPUESTO]]*Tabla3[[#This Row],[DÍAS]]*Tabla3[[#This Row],[CANTIDAD]]</f>
        <v>0</v>
      </c>
      <c r="J534" s="71">
        <f>Tabla3[[#This Row],[VALOR TOTAL SIN IMPUESTO]]*0.19</f>
        <v>0</v>
      </c>
      <c r="K534" s="71"/>
      <c r="L534" s="71">
        <f>Tabla3[[#This Row],[VALOR TOTAL SIN IMPUESTO]]+Tabla3[[#This Row],[IVA]]+Tabla3[[#This Row],[IMPOCONSUMO]]</f>
        <v>0</v>
      </c>
      <c r="M534" s="108"/>
    </row>
    <row r="535" spans="1:13" ht="60" hidden="1">
      <c r="A535" s="75">
        <v>534</v>
      </c>
      <c r="B535" s="76" t="s">
        <v>876</v>
      </c>
      <c r="C535" s="79" t="s">
        <v>878</v>
      </c>
      <c r="D535" s="80" t="s">
        <v>879</v>
      </c>
      <c r="E535" s="70" t="s">
        <v>1034</v>
      </c>
      <c r="F535" s="116">
        <v>929267</v>
      </c>
      <c r="G535" s="99"/>
      <c r="H535" s="94"/>
      <c r="I535" s="71">
        <f>Tabla3[[#This Row],[VALOR UNITARIO OFERTADO SIN IMPUESTO]]*Tabla3[[#This Row],[DÍAS]]*Tabla3[[#This Row],[CANTIDAD]]</f>
        <v>0</v>
      </c>
      <c r="J535" s="71">
        <f>Tabla3[[#This Row],[VALOR TOTAL SIN IMPUESTO]]*0.19</f>
        <v>0</v>
      </c>
      <c r="K535" s="71"/>
      <c r="L535" s="71">
        <f>Tabla3[[#This Row],[VALOR TOTAL SIN IMPUESTO]]+Tabla3[[#This Row],[IVA]]+Tabla3[[#This Row],[IMPOCONSUMO]]</f>
        <v>0</v>
      </c>
      <c r="M535" s="108"/>
    </row>
    <row r="536" spans="1:13" ht="150" hidden="1">
      <c r="A536" s="75">
        <v>535</v>
      </c>
      <c r="B536" s="76" t="s">
        <v>876</v>
      </c>
      <c r="C536" s="79" t="s">
        <v>880</v>
      </c>
      <c r="D536" s="80" t="s">
        <v>881</v>
      </c>
      <c r="E536" s="70" t="s">
        <v>1034</v>
      </c>
      <c r="F536" s="116">
        <v>4287088</v>
      </c>
      <c r="G536" s="99"/>
      <c r="H536" s="94"/>
      <c r="I536" s="71">
        <f>Tabla3[[#This Row],[VALOR UNITARIO OFERTADO SIN IMPUESTO]]*Tabla3[[#This Row],[DÍAS]]*Tabla3[[#This Row],[CANTIDAD]]</f>
        <v>0</v>
      </c>
      <c r="J536" s="71">
        <f>Tabla3[[#This Row],[VALOR TOTAL SIN IMPUESTO]]*0.19</f>
        <v>0</v>
      </c>
      <c r="K536" s="71"/>
      <c r="L536" s="71">
        <f>Tabla3[[#This Row],[VALOR TOTAL SIN IMPUESTO]]+Tabla3[[#This Row],[IVA]]+Tabla3[[#This Row],[IMPOCONSUMO]]</f>
        <v>0</v>
      </c>
      <c r="M536" s="108"/>
    </row>
    <row r="537" spans="1:13" ht="90" hidden="1">
      <c r="A537" s="75">
        <v>536</v>
      </c>
      <c r="B537" s="76" t="s">
        <v>31</v>
      </c>
      <c r="C537" s="79" t="s">
        <v>882</v>
      </c>
      <c r="D537" s="80" t="s">
        <v>883</v>
      </c>
      <c r="E537" s="70" t="s">
        <v>1034</v>
      </c>
      <c r="F537" s="116">
        <v>6035902</v>
      </c>
      <c r="G537" s="99"/>
      <c r="H537" s="94"/>
      <c r="I537" s="71">
        <f>Tabla3[[#This Row],[VALOR UNITARIO OFERTADO SIN IMPUESTO]]*Tabla3[[#This Row],[DÍAS]]*Tabla3[[#This Row],[CANTIDAD]]</f>
        <v>0</v>
      </c>
      <c r="J537" s="71">
        <f>Tabla3[[#This Row],[VALOR TOTAL SIN IMPUESTO]]*0.19</f>
        <v>0</v>
      </c>
      <c r="K537" s="71"/>
      <c r="L537" s="71">
        <f>Tabla3[[#This Row],[VALOR TOTAL SIN IMPUESTO]]+Tabla3[[#This Row],[IVA]]+Tabla3[[#This Row],[IMPOCONSUMO]]</f>
        <v>0</v>
      </c>
      <c r="M537" s="108"/>
    </row>
    <row r="538" spans="1:13" ht="90" hidden="1">
      <c r="A538" s="75">
        <v>537</v>
      </c>
      <c r="B538" s="76" t="s">
        <v>31</v>
      </c>
      <c r="C538" s="79" t="s">
        <v>884</v>
      </c>
      <c r="D538" s="80" t="s">
        <v>885</v>
      </c>
      <c r="E538" s="70" t="s">
        <v>1034</v>
      </c>
      <c r="F538" s="116">
        <v>5106340</v>
      </c>
      <c r="G538" s="99"/>
      <c r="H538" s="94"/>
      <c r="I538" s="71">
        <f>Tabla3[[#This Row],[VALOR UNITARIO OFERTADO SIN IMPUESTO]]*Tabla3[[#This Row],[DÍAS]]*Tabla3[[#This Row],[CANTIDAD]]</f>
        <v>0</v>
      </c>
      <c r="J538" s="71">
        <f>Tabla3[[#This Row],[VALOR TOTAL SIN IMPUESTO]]*0.19</f>
        <v>0</v>
      </c>
      <c r="K538" s="71"/>
      <c r="L538" s="71">
        <f>Tabla3[[#This Row],[VALOR TOTAL SIN IMPUESTO]]+Tabla3[[#This Row],[IVA]]+Tabla3[[#This Row],[IMPOCONSUMO]]</f>
        <v>0</v>
      </c>
      <c r="M538" s="108"/>
    </row>
    <row r="539" spans="1:13" ht="45" hidden="1">
      <c r="A539" s="75">
        <v>538</v>
      </c>
      <c r="B539" s="76" t="s">
        <v>31</v>
      </c>
      <c r="C539" s="79" t="s">
        <v>886</v>
      </c>
      <c r="D539" s="80" t="s">
        <v>887</v>
      </c>
      <c r="E539" s="70" t="s">
        <v>1034</v>
      </c>
      <c r="F539" s="116">
        <v>1058077</v>
      </c>
      <c r="G539" s="99"/>
      <c r="H539" s="94"/>
      <c r="I539" s="71">
        <f>Tabla3[[#This Row],[VALOR UNITARIO OFERTADO SIN IMPUESTO]]*Tabla3[[#This Row],[DÍAS]]*Tabla3[[#This Row],[CANTIDAD]]</f>
        <v>0</v>
      </c>
      <c r="J539" s="71">
        <f>Tabla3[[#This Row],[VALOR TOTAL SIN IMPUESTO]]*0.19</f>
        <v>0</v>
      </c>
      <c r="K539" s="71"/>
      <c r="L539" s="71">
        <f>Tabla3[[#This Row],[VALOR TOTAL SIN IMPUESTO]]+Tabla3[[#This Row],[IVA]]+Tabla3[[#This Row],[IMPOCONSUMO]]</f>
        <v>0</v>
      </c>
      <c r="M539" s="108"/>
    </row>
    <row r="540" spans="1:13" ht="30" hidden="1">
      <c r="A540" s="75">
        <v>539</v>
      </c>
      <c r="B540" s="76" t="s">
        <v>31</v>
      </c>
      <c r="C540" s="79" t="s">
        <v>888</v>
      </c>
      <c r="D540" s="80" t="s">
        <v>889</v>
      </c>
      <c r="E540" s="70" t="s">
        <v>1034</v>
      </c>
      <c r="F540" s="116">
        <v>683752</v>
      </c>
      <c r="G540" s="99"/>
      <c r="H540" s="94"/>
      <c r="I540" s="71">
        <f>Tabla3[[#This Row],[VALOR UNITARIO OFERTADO SIN IMPUESTO]]*Tabla3[[#This Row],[DÍAS]]*Tabla3[[#This Row],[CANTIDAD]]</f>
        <v>0</v>
      </c>
      <c r="J540" s="71">
        <f>Tabla3[[#This Row],[VALOR TOTAL SIN IMPUESTO]]*0.19</f>
        <v>0</v>
      </c>
      <c r="K540" s="71"/>
      <c r="L540" s="71">
        <f>Tabla3[[#This Row],[VALOR TOTAL SIN IMPUESTO]]+Tabla3[[#This Row],[IVA]]+Tabla3[[#This Row],[IMPOCONSUMO]]</f>
        <v>0</v>
      </c>
      <c r="M540" s="108"/>
    </row>
    <row r="541" spans="1:13" ht="30" hidden="1">
      <c r="A541" s="75">
        <v>540</v>
      </c>
      <c r="B541" s="76" t="s">
        <v>31</v>
      </c>
      <c r="C541" s="79" t="s">
        <v>890</v>
      </c>
      <c r="D541" s="80" t="s">
        <v>891</v>
      </c>
      <c r="E541" s="70" t="s">
        <v>1034</v>
      </c>
      <c r="F541" s="116">
        <v>738335</v>
      </c>
      <c r="G541" s="99"/>
      <c r="H541" s="94"/>
      <c r="I541" s="71">
        <f>Tabla3[[#This Row],[VALOR UNITARIO OFERTADO SIN IMPUESTO]]*Tabla3[[#This Row],[DÍAS]]*Tabla3[[#This Row],[CANTIDAD]]</f>
        <v>0</v>
      </c>
      <c r="J541" s="71">
        <f>Tabla3[[#This Row],[VALOR TOTAL SIN IMPUESTO]]*0.19</f>
        <v>0</v>
      </c>
      <c r="K541" s="71"/>
      <c r="L541" s="71">
        <f>Tabla3[[#This Row],[VALOR TOTAL SIN IMPUESTO]]+Tabla3[[#This Row],[IVA]]+Tabla3[[#This Row],[IMPOCONSUMO]]</f>
        <v>0</v>
      </c>
      <c r="M541" s="108"/>
    </row>
    <row r="542" spans="1:13" ht="30" hidden="1">
      <c r="A542" s="75">
        <v>541</v>
      </c>
      <c r="B542" s="76" t="s">
        <v>31</v>
      </c>
      <c r="C542" s="79" t="s">
        <v>892</v>
      </c>
      <c r="D542" s="80" t="s">
        <v>893</v>
      </c>
      <c r="E542" s="70" t="s">
        <v>1034</v>
      </c>
      <c r="F542" s="116">
        <v>1473335</v>
      </c>
      <c r="G542" s="99"/>
      <c r="H542" s="94"/>
      <c r="I542" s="71">
        <f>Tabla3[[#This Row],[VALOR UNITARIO OFERTADO SIN IMPUESTO]]*Tabla3[[#This Row],[DÍAS]]*Tabla3[[#This Row],[CANTIDAD]]</f>
        <v>0</v>
      </c>
      <c r="J542" s="71">
        <f>Tabla3[[#This Row],[VALOR TOTAL SIN IMPUESTO]]*0.19</f>
        <v>0</v>
      </c>
      <c r="K542" s="71"/>
      <c r="L542" s="71">
        <f>Tabla3[[#This Row],[VALOR TOTAL SIN IMPUESTO]]+Tabla3[[#This Row],[IVA]]+Tabla3[[#This Row],[IMPOCONSUMO]]</f>
        <v>0</v>
      </c>
      <c r="M542" s="108"/>
    </row>
    <row r="543" spans="1:13" ht="15" hidden="1">
      <c r="A543" s="75">
        <v>542</v>
      </c>
      <c r="B543" s="76" t="s">
        <v>31</v>
      </c>
      <c r="C543" s="79" t="s">
        <v>894</v>
      </c>
      <c r="D543" s="80" t="s">
        <v>895</v>
      </c>
      <c r="E543" s="70" t="s">
        <v>1034</v>
      </c>
      <c r="F543" s="116">
        <v>322220</v>
      </c>
      <c r="G543" s="99"/>
      <c r="H543" s="94"/>
      <c r="I543" s="71">
        <f>Tabla3[[#This Row],[VALOR UNITARIO OFERTADO SIN IMPUESTO]]*Tabla3[[#This Row],[DÍAS]]*Tabla3[[#This Row],[CANTIDAD]]</f>
        <v>0</v>
      </c>
      <c r="J543" s="71">
        <f>Tabla3[[#This Row],[VALOR TOTAL SIN IMPUESTO]]*0.19</f>
        <v>0</v>
      </c>
      <c r="K543" s="71"/>
      <c r="L543" s="71">
        <f>Tabla3[[#This Row],[VALOR TOTAL SIN IMPUESTO]]+Tabla3[[#This Row],[IVA]]+Tabla3[[#This Row],[IMPOCONSUMO]]</f>
        <v>0</v>
      </c>
      <c r="M543" s="108"/>
    </row>
    <row r="544" spans="1:13" ht="45" hidden="1">
      <c r="A544" s="75">
        <v>543</v>
      </c>
      <c r="B544" s="76" t="s">
        <v>31</v>
      </c>
      <c r="C544" s="79" t="s">
        <v>894</v>
      </c>
      <c r="D544" s="80" t="s">
        <v>896</v>
      </c>
      <c r="E544" s="70" t="s">
        <v>1034</v>
      </c>
      <c r="F544" s="116">
        <v>393782</v>
      </c>
      <c r="G544" s="99"/>
      <c r="H544" s="94"/>
      <c r="I544" s="71">
        <f>Tabla3[[#This Row],[VALOR UNITARIO OFERTADO SIN IMPUESTO]]*Tabla3[[#This Row],[DÍAS]]*Tabla3[[#This Row],[CANTIDAD]]</f>
        <v>0</v>
      </c>
      <c r="J544" s="71">
        <f>Tabla3[[#This Row],[VALOR TOTAL SIN IMPUESTO]]*0.19</f>
        <v>0</v>
      </c>
      <c r="K544" s="71"/>
      <c r="L544" s="71">
        <f>Tabla3[[#This Row],[VALOR TOTAL SIN IMPUESTO]]+Tabla3[[#This Row],[IVA]]+Tabla3[[#This Row],[IMPOCONSUMO]]</f>
        <v>0</v>
      </c>
      <c r="M544" s="108"/>
    </row>
    <row r="545" spans="1:13" ht="30" hidden="1">
      <c r="A545" s="75">
        <v>544</v>
      </c>
      <c r="B545" s="76" t="s">
        <v>31</v>
      </c>
      <c r="C545" s="79" t="s">
        <v>897</v>
      </c>
      <c r="D545" s="80" t="s">
        <v>898</v>
      </c>
      <c r="E545" s="70" t="s">
        <v>1034</v>
      </c>
      <c r="F545" s="116">
        <v>369315</v>
      </c>
      <c r="G545" s="99"/>
      <c r="H545" s="94"/>
      <c r="I545" s="71">
        <f>Tabla3[[#This Row],[VALOR UNITARIO OFERTADO SIN IMPUESTO]]*Tabla3[[#This Row],[DÍAS]]*Tabla3[[#This Row],[CANTIDAD]]</f>
        <v>0</v>
      </c>
      <c r="J545" s="71">
        <f>Tabla3[[#This Row],[VALOR TOTAL SIN IMPUESTO]]*0.19</f>
        <v>0</v>
      </c>
      <c r="K545" s="71"/>
      <c r="L545" s="71">
        <f>Tabla3[[#This Row],[VALOR TOTAL SIN IMPUESTO]]+Tabla3[[#This Row],[IVA]]+Tabla3[[#This Row],[IMPOCONSUMO]]</f>
        <v>0</v>
      </c>
      <c r="M545" s="108"/>
    </row>
    <row r="546" spans="1:13" ht="15" hidden="1">
      <c r="A546" s="75">
        <v>545</v>
      </c>
      <c r="B546" s="76" t="s">
        <v>31</v>
      </c>
      <c r="C546" s="79" t="s">
        <v>899</v>
      </c>
      <c r="D546" s="80" t="s">
        <v>900</v>
      </c>
      <c r="E546" s="70" t="s">
        <v>1034</v>
      </c>
      <c r="F546" s="116">
        <v>363748</v>
      </c>
      <c r="G546" s="99"/>
      <c r="H546" s="94"/>
      <c r="I546" s="71">
        <f>Tabla3[[#This Row],[VALOR UNITARIO OFERTADO SIN IMPUESTO]]*Tabla3[[#This Row],[DÍAS]]*Tabla3[[#This Row],[CANTIDAD]]</f>
        <v>0</v>
      </c>
      <c r="J546" s="71">
        <f>Tabla3[[#This Row],[VALOR TOTAL SIN IMPUESTO]]*0.19</f>
        <v>0</v>
      </c>
      <c r="K546" s="71"/>
      <c r="L546" s="71">
        <f>Tabla3[[#This Row],[VALOR TOTAL SIN IMPUESTO]]+Tabla3[[#This Row],[IVA]]+Tabla3[[#This Row],[IMPOCONSUMO]]</f>
        <v>0</v>
      </c>
      <c r="M546" s="108"/>
    </row>
    <row r="547" spans="1:13" ht="30" hidden="1">
      <c r="A547" s="75">
        <v>546</v>
      </c>
      <c r="B547" s="76" t="s">
        <v>31</v>
      </c>
      <c r="C547" s="79" t="s">
        <v>901</v>
      </c>
      <c r="D547" s="80" t="s">
        <v>902</v>
      </c>
      <c r="E547" s="70" t="s">
        <v>1034</v>
      </c>
      <c r="F547" s="116">
        <v>351434</v>
      </c>
      <c r="G547" s="99"/>
      <c r="H547" s="94"/>
      <c r="I547" s="71">
        <f>Tabla3[[#This Row],[VALOR UNITARIO OFERTADO SIN IMPUESTO]]*Tabla3[[#This Row],[DÍAS]]*Tabla3[[#This Row],[CANTIDAD]]</f>
        <v>0</v>
      </c>
      <c r="J547" s="71">
        <f>Tabla3[[#This Row],[VALOR TOTAL SIN IMPUESTO]]*0.19</f>
        <v>0</v>
      </c>
      <c r="K547" s="71"/>
      <c r="L547" s="71">
        <f>Tabla3[[#This Row],[VALOR TOTAL SIN IMPUESTO]]+Tabla3[[#This Row],[IVA]]+Tabla3[[#This Row],[IMPOCONSUMO]]</f>
        <v>0</v>
      </c>
      <c r="M547" s="108"/>
    </row>
    <row r="548" spans="1:13" ht="30" hidden="1">
      <c r="A548" s="75">
        <v>547</v>
      </c>
      <c r="B548" s="76" t="s">
        <v>31</v>
      </c>
      <c r="C548" s="79" t="s">
        <v>32</v>
      </c>
      <c r="D548" s="80" t="s">
        <v>903</v>
      </c>
      <c r="E548" s="70" t="s">
        <v>1034</v>
      </c>
      <c r="F548" s="116">
        <v>265345</v>
      </c>
      <c r="G548" s="99"/>
      <c r="H548" s="94"/>
      <c r="I548" s="71">
        <f>Tabla3[[#This Row],[VALOR UNITARIO OFERTADO SIN IMPUESTO]]*Tabla3[[#This Row],[DÍAS]]*Tabla3[[#This Row],[CANTIDAD]]</f>
        <v>0</v>
      </c>
      <c r="J548" s="71">
        <f>Tabla3[[#This Row],[VALOR TOTAL SIN IMPUESTO]]*0.19</f>
        <v>0</v>
      </c>
      <c r="K548" s="71"/>
      <c r="L548" s="71">
        <f>Tabla3[[#This Row],[VALOR TOTAL SIN IMPUESTO]]+Tabla3[[#This Row],[IVA]]+Tabla3[[#This Row],[IMPOCONSUMO]]</f>
        <v>0</v>
      </c>
      <c r="M548" s="108"/>
    </row>
    <row r="549" spans="1:13" ht="30" hidden="1">
      <c r="A549" s="75">
        <v>548</v>
      </c>
      <c r="B549" s="76" t="s">
        <v>31</v>
      </c>
      <c r="C549" s="79" t="s">
        <v>904</v>
      </c>
      <c r="D549" s="80" t="s">
        <v>905</v>
      </c>
      <c r="E549" s="70" t="s">
        <v>1034</v>
      </c>
      <c r="F549" s="116">
        <v>415555</v>
      </c>
      <c r="G549" s="99"/>
      <c r="H549" s="94"/>
      <c r="I549" s="71">
        <f>Tabla3[[#This Row],[VALOR UNITARIO OFERTADO SIN IMPUESTO]]*Tabla3[[#This Row],[DÍAS]]*Tabla3[[#This Row],[CANTIDAD]]</f>
        <v>0</v>
      </c>
      <c r="J549" s="71">
        <f>Tabla3[[#This Row],[VALOR TOTAL SIN IMPUESTO]]*0.19</f>
        <v>0</v>
      </c>
      <c r="K549" s="71"/>
      <c r="L549" s="71">
        <f>Tabla3[[#This Row],[VALOR TOTAL SIN IMPUESTO]]+Tabla3[[#This Row],[IVA]]+Tabla3[[#This Row],[IMPOCONSUMO]]</f>
        <v>0</v>
      </c>
      <c r="M549" s="108"/>
    </row>
    <row r="550" spans="1:13" ht="45" hidden="1">
      <c r="A550" s="75">
        <v>549</v>
      </c>
      <c r="B550" s="76" t="s">
        <v>31</v>
      </c>
      <c r="C550" s="79" t="s">
        <v>906</v>
      </c>
      <c r="D550" s="80" t="s">
        <v>907</v>
      </c>
      <c r="E550" s="70" t="s">
        <v>1034</v>
      </c>
      <c r="F550" s="116">
        <v>299481</v>
      </c>
      <c r="G550" s="99"/>
      <c r="H550" s="94"/>
      <c r="I550" s="71">
        <f>Tabla3[[#This Row],[VALOR UNITARIO OFERTADO SIN IMPUESTO]]*Tabla3[[#This Row],[DÍAS]]*Tabla3[[#This Row],[CANTIDAD]]</f>
        <v>0</v>
      </c>
      <c r="J550" s="71">
        <f>Tabla3[[#This Row],[VALOR TOTAL SIN IMPUESTO]]*0.19</f>
        <v>0</v>
      </c>
      <c r="K550" s="71"/>
      <c r="L550" s="71">
        <f>Tabla3[[#This Row],[VALOR TOTAL SIN IMPUESTO]]+Tabla3[[#This Row],[IVA]]+Tabla3[[#This Row],[IMPOCONSUMO]]</f>
        <v>0</v>
      </c>
      <c r="M550" s="108"/>
    </row>
    <row r="551" spans="1:13" ht="45" hidden="1">
      <c r="A551" s="75">
        <v>550</v>
      </c>
      <c r="B551" s="76" t="s">
        <v>31</v>
      </c>
      <c r="C551" s="79" t="s">
        <v>908</v>
      </c>
      <c r="D551" s="80" t="s">
        <v>909</v>
      </c>
      <c r="E551" s="70" t="s">
        <v>1034</v>
      </c>
      <c r="F551" s="116">
        <v>243180</v>
      </c>
      <c r="G551" s="99"/>
      <c r="H551" s="94"/>
      <c r="I551" s="71">
        <f>Tabla3[[#This Row],[VALOR UNITARIO OFERTADO SIN IMPUESTO]]*Tabla3[[#This Row],[DÍAS]]*Tabla3[[#This Row],[CANTIDAD]]</f>
        <v>0</v>
      </c>
      <c r="J551" s="71">
        <f>Tabla3[[#This Row],[VALOR TOTAL SIN IMPUESTO]]*0.19</f>
        <v>0</v>
      </c>
      <c r="K551" s="71"/>
      <c r="L551" s="71">
        <f>Tabla3[[#This Row],[VALOR TOTAL SIN IMPUESTO]]+Tabla3[[#This Row],[IVA]]+Tabla3[[#This Row],[IMPOCONSUMO]]</f>
        <v>0</v>
      </c>
      <c r="M551" s="108"/>
    </row>
    <row r="552" spans="1:13" ht="30" hidden="1">
      <c r="A552" s="75">
        <v>551</v>
      </c>
      <c r="B552" s="76" t="s">
        <v>31</v>
      </c>
      <c r="C552" s="79" t="s">
        <v>910</v>
      </c>
      <c r="D552" s="80" t="s">
        <v>911</v>
      </c>
      <c r="E552" s="70" t="s">
        <v>1034</v>
      </c>
      <c r="F552" s="116">
        <v>917900</v>
      </c>
      <c r="G552" s="99"/>
      <c r="H552" s="94"/>
      <c r="I552" s="71">
        <f>Tabla3[[#This Row],[VALOR UNITARIO OFERTADO SIN IMPUESTO]]*Tabla3[[#This Row],[DÍAS]]*Tabla3[[#This Row],[CANTIDAD]]</f>
        <v>0</v>
      </c>
      <c r="J552" s="71">
        <f>Tabla3[[#This Row],[VALOR TOTAL SIN IMPUESTO]]*0.19</f>
        <v>0</v>
      </c>
      <c r="K552" s="71"/>
      <c r="L552" s="71">
        <f>Tabla3[[#This Row],[VALOR TOTAL SIN IMPUESTO]]+Tabla3[[#This Row],[IVA]]+Tabla3[[#This Row],[IMPOCONSUMO]]</f>
        <v>0</v>
      </c>
      <c r="M552" s="108"/>
    </row>
    <row r="553" spans="1:13" ht="30" hidden="1">
      <c r="A553" s="75">
        <v>552</v>
      </c>
      <c r="B553" s="76" t="s">
        <v>31</v>
      </c>
      <c r="C553" s="79" t="s">
        <v>912</v>
      </c>
      <c r="D553" s="80" t="s">
        <v>913</v>
      </c>
      <c r="E553" s="70" t="s">
        <v>1034</v>
      </c>
      <c r="F553" s="116">
        <v>84716</v>
      </c>
      <c r="G553" s="99"/>
      <c r="H553" s="94"/>
      <c r="I553" s="71">
        <f>Tabla3[[#This Row],[VALOR UNITARIO OFERTADO SIN IMPUESTO]]*Tabla3[[#This Row],[DÍAS]]*Tabla3[[#This Row],[CANTIDAD]]</f>
        <v>0</v>
      </c>
      <c r="J553" s="71">
        <f>Tabla3[[#This Row],[VALOR TOTAL SIN IMPUESTO]]*0.19</f>
        <v>0</v>
      </c>
      <c r="K553" s="71"/>
      <c r="L553" s="71">
        <f>Tabla3[[#This Row],[VALOR TOTAL SIN IMPUESTO]]+Tabla3[[#This Row],[IVA]]+Tabla3[[#This Row],[IMPOCONSUMO]]</f>
        <v>0</v>
      </c>
      <c r="M553" s="108"/>
    </row>
    <row r="554" spans="1:13" ht="60" hidden="1">
      <c r="A554" s="75">
        <v>553</v>
      </c>
      <c r="B554" s="76" t="s">
        <v>31</v>
      </c>
      <c r="C554" s="79" t="s">
        <v>914</v>
      </c>
      <c r="D554" s="80" t="s">
        <v>915</v>
      </c>
      <c r="E554" s="70" t="s">
        <v>1034</v>
      </c>
      <c r="F554" s="116">
        <v>2972633</v>
      </c>
      <c r="G554" s="99"/>
      <c r="H554" s="94"/>
      <c r="I554" s="71">
        <f>Tabla3[[#This Row],[VALOR UNITARIO OFERTADO SIN IMPUESTO]]*Tabla3[[#This Row],[DÍAS]]*Tabla3[[#This Row],[CANTIDAD]]</f>
        <v>0</v>
      </c>
      <c r="J554" s="71">
        <f>Tabla3[[#This Row],[VALOR TOTAL SIN IMPUESTO]]*0.19</f>
        <v>0</v>
      </c>
      <c r="K554" s="71"/>
      <c r="L554" s="71">
        <f>Tabla3[[#This Row],[VALOR TOTAL SIN IMPUESTO]]+Tabla3[[#This Row],[IVA]]+Tabla3[[#This Row],[IMPOCONSUMO]]</f>
        <v>0</v>
      </c>
      <c r="M554" s="108"/>
    </row>
    <row r="555" spans="1:13" ht="300" hidden="1">
      <c r="A555" s="75">
        <v>554</v>
      </c>
      <c r="B555" s="76" t="s">
        <v>31</v>
      </c>
      <c r="C555" s="79" t="s">
        <v>33</v>
      </c>
      <c r="D555" s="80" t="s">
        <v>916</v>
      </c>
      <c r="E555" s="70" t="s">
        <v>1034</v>
      </c>
      <c r="F555" s="116">
        <v>14000000</v>
      </c>
      <c r="G555" s="99"/>
      <c r="H555" s="94"/>
      <c r="I555" s="71">
        <f>Tabla3[[#This Row],[VALOR UNITARIO OFERTADO SIN IMPUESTO]]*Tabla3[[#This Row],[DÍAS]]*Tabla3[[#This Row],[CANTIDAD]]</f>
        <v>0</v>
      </c>
      <c r="J555" s="71">
        <f>Tabla3[[#This Row],[VALOR TOTAL SIN IMPUESTO]]*0.19</f>
        <v>0</v>
      </c>
      <c r="K555" s="71"/>
      <c r="L555" s="71">
        <f>Tabla3[[#This Row],[VALOR TOTAL SIN IMPUESTO]]+Tabla3[[#This Row],[IVA]]+Tabla3[[#This Row],[IMPOCONSUMO]]</f>
        <v>0</v>
      </c>
      <c r="M555" s="108"/>
    </row>
    <row r="556" spans="1:13" ht="165" hidden="1">
      <c r="A556" s="75">
        <v>555</v>
      </c>
      <c r="B556" s="76" t="s">
        <v>31</v>
      </c>
      <c r="C556" s="79" t="s">
        <v>33</v>
      </c>
      <c r="D556" s="80" t="s">
        <v>917</v>
      </c>
      <c r="E556" s="70" t="s">
        <v>1034</v>
      </c>
      <c r="F556" s="116">
        <v>9000000</v>
      </c>
      <c r="G556" s="99"/>
      <c r="H556" s="94"/>
      <c r="I556" s="71">
        <f>Tabla3[[#This Row],[VALOR UNITARIO OFERTADO SIN IMPUESTO]]*Tabla3[[#This Row],[DÍAS]]*Tabla3[[#This Row],[CANTIDAD]]</f>
        <v>0</v>
      </c>
      <c r="J556" s="71">
        <f>Tabla3[[#This Row],[VALOR TOTAL SIN IMPUESTO]]*0.19</f>
        <v>0</v>
      </c>
      <c r="K556" s="71"/>
      <c r="L556" s="71">
        <f>Tabla3[[#This Row],[VALOR TOTAL SIN IMPUESTO]]+Tabla3[[#This Row],[IVA]]+Tabla3[[#This Row],[IMPOCONSUMO]]</f>
        <v>0</v>
      </c>
      <c r="M556" s="108"/>
    </row>
    <row r="557" spans="1:13" ht="135" hidden="1">
      <c r="A557" s="75">
        <v>556</v>
      </c>
      <c r="B557" s="76" t="s">
        <v>31</v>
      </c>
      <c r="C557" s="79" t="s">
        <v>33</v>
      </c>
      <c r="D557" s="80" t="s">
        <v>918</v>
      </c>
      <c r="E557" s="70" t="s">
        <v>1034</v>
      </c>
      <c r="F557" s="116">
        <v>9000000</v>
      </c>
      <c r="G557" s="99"/>
      <c r="H557" s="94"/>
      <c r="I557" s="71">
        <f>Tabla3[[#This Row],[VALOR UNITARIO OFERTADO SIN IMPUESTO]]*Tabla3[[#This Row],[DÍAS]]*Tabla3[[#This Row],[CANTIDAD]]</f>
        <v>0</v>
      </c>
      <c r="J557" s="71">
        <f>Tabla3[[#This Row],[VALOR TOTAL SIN IMPUESTO]]*0.19</f>
        <v>0</v>
      </c>
      <c r="K557" s="71"/>
      <c r="L557" s="71">
        <f>Tabla3[[#This Row],[VALOR TOTAL SIN IMPUESTO]]+Tabla3[[#This Row],[IVA]]+Tabla3[[#This Row],[IMPOCONSUMO]]</f>
        <v>0</v>
      </c>
      <c r="M557" s="108"/>
    </row>
    <row r="558" spans="1:13" ht="135" hidden="1">
      <c r="A558" s="75">
        <v>557</v>
      </c>
      <c r="B558" s="76" t="s">
        <v>31</v>
      </c>
      <c r="C558" s="79" t="s">
        <v>33</v>
      </c>
      <c r="D558" s="80" t="s">
        <v>919</v>
      </c>
      <c r="E558" s="70" t="s">
        <v>1034</v>
      </c>
      <c r="F558" s="116">
        <v>12000000</v>
      </c>
      <c r="G558" s="99"/>
      <c r="H558" s="94"/>
      <c r="I558" s="71">
        <f>Tabla3[[#This Row],[VALOR UNITARIO OFERTADO SIN IMPUESTO]]*Tabla3[[#This Row],[DÍAS]]*Tabla3[[#This Row],[CANTIDAD]]</f>
        <v>0</v>
      </c>
      <c r="J558" s="71">
        <f>Tabla3[[#This Row],[VALOR TOTAL SIN IMPUESTO]]*0.19</f>
        <v>0</v>
      </c>
      <c r="K558" s="71"/>
      <c r="L558" s="71">
        <f>Tabla3[[#This Row],[VALOR TOTAL SIN IMPUESTO]]+Tabla3[[#This Row],[IVA]]+Tabla3[[#This Row],[IMPOCONSUMO]]</f>
        <v>0</v>
      </c>
      <c r="M558" s="108"/>
    </row>
    <row r="559" spans="1:13" ht="409" hidden="1" customHeight="1">
      <c r="A559" s="75">
        <v>558</v>
      </c>
      <c r="B559" s="76" t="s">
        <v>31</v>
      </c>
      <c r="C559" s="79" t="s">
        <v>920</v>
      </c>
      <c r="D559" s="80" t="s">
        <v>921</v>
      </c>
      <c r="E559" s="70" t="s">
        <v>1034</v>
      </c>
      <c r="F559" s="116">
        <v>18000000</v>
      </c>
      <c r="G559" s="99"/>
      <c r="H559" s="94"/>
      <c r="I559" s="71">
        <f>Tabla3[[#This Row],[VALOR UNITARIO OFERTADO SIN IMPUESTO]]*Tabla3[[#This Row],[DÍAS]]*Tabla3[[#This Row],[CANTIDAD]]</f>
        <v>0</v>
      </c>
      <c r="J559" s="71">
        <f>Tabla3[[#This Row],[VALOR TOTAL SIN IMPUESTO]]*0.19</f>
        <v>0</v>
      </c>
      <c r="K559" s="71"/>
      <c r="L559" s="71">
        <f>Tabla3[[#This Row],[VALOR TOTAL SIN IMPUESTO]]+Tabla3[[#This Row],[IVA]]+Tabla3[[#This Row],[IMPOCONSUMO]]</f>
        <v>0</v>
      </c>
      <c r="M559" s="108"/>
    </row>
    <row r="560" spans="1:13" ht="60" hidden="1">
      <c r="A560" s="75">
        <v>559</v>
      </c>
      <c r="B560" s="76" t="s">
        <v>31</v>
      </c>
      <c r="C560" s="79" t="s">
        <v>922</v>
      </c>
      <c r="D560" s="80" t="s">
        <v>923</v>
      </c>
      <c r="E560" s="70" t="s">
        <v>1034</v>
      </c>
      <c r="F560" s="116">
        <v>6716317</v>
      </c>
      <c r="G560" s="99"/>
      <c r="H560" s="94"/>
      <c r="I560" s="71">
        <f>Tabla3[[#This Row],[VALOR UNITARIO OFERTADO SIN IMPUESTO]]*Tabla3[[#This Row],[DÍAS]]*Tabla3[[#This Row],[CANTIDAD]]</f>
        <v>0</v>
      </c>
      <c r="J560" s="71">
        <f>Tabla3[[#This Row],[VALOR TOTAL SIN IMPUESTO]]*0.19</f>
        <v>0</v>
      </c>
      <c r="K560" s="71"/>
      <c r="L560" s="71">
        <f>Tabla3[[#This Row],[VALOR TOTAL SIN IMPUESTO]]+Tabla3[[#This Row],[IVA]]+Tabla3[[#This Row],[IMPOCONSUMO]]</f>
        <v>0</v>
      </c>
      <c r="M560" s="108"/>
    </row>
    <row r="561" spans="1:13" ht="90" hidden="1">
      <c r="A561" s="75">
        <v>560</v>
      </c>
      <c r="B561" s="76" t="s">
        <v>31</v>
      </c>
      <c r="C561" s="79" t="s">
        <v>924</v>
      </c>
      <c r="D561" s="80" t="s">
        <v>925</v>
      </c>
      <c r="E561" s="70" t="s">
        <v>1034</v>
      </c>
      <c r="F561" s="116">
        <v>3567344</v>
      </c>
      <c r="G561" s="99"/>
      <c r="H561" s="94"/>
      <c r="I561" s="71">
        <f>Tabla3[[#This Row],[VALOR UNITARIO OFERTADO SIN IMPUESTO]]*Tabla3[[#This Row],[DÍAS]]*Tabla3[[#This Row],[CANTIDAD]]</f>
        <v>0</v>
      </c>
      <c r="J561" s="71">
        <f>Tabla3[[#This Row],[VALOR TOTAL SIN IMPUESTO]]*0.19</f>
        <v>0</v>
      </c>
      <c r="K561" s="71"/>
      <c r="L561" s="71">
        <f>Tabla3[[#This Row],[VALOR TOTAL SIN IMPUESTO]]+Tabla3[[#This Row],[IVA]]+Tabla3[[#This Row],[IMPOCONSUMO]]</f>
        <v>0</v>
      </c>
      <c r="M561" s="108"/>
    </row>
    <row r="562" spans="1:13" ht="75" hidden="1">
      <c r="A562" s="75">
        <v>561</v>
      </c>
      <c r="B562" s="76" t="s">
        <v>31</v>
      </c>
      <c r="C562" s="79" t="s">
        <v>34</v>
      </c>
      <c r="D562" s="80" t="s">
        <v>926</v>
      </c>
      <c r="E562" s="70" t="s">
        <v>1034</v>
      </c>
      <c r="F562" s="116">
        <v>7284387</v>
      </c>
      <c r="G562" s="99"/>
      <c r="H562" s="94"/>
      <c r="I562" s="71">
        <f>Tabla3[[#This Row],[VALOR UNITARIO OFERTADO SIN IMPUESTO]]*Tabla3[[#This Row],[DÍAS]]*Tabla3[[#This Row],[CANTIDAD]]</f>
        <v>0</v>
      </c>
      <c r="J562" s="71">
        <f>Tabla3[[#This Row],[VALOR TOTAL SIN IMPUESTO]]*0.19</f>
        <v>0</v>
      </c>
      <c r="K562" s="71"/>
      <c r="L562" s="71">
        <f>Tabla3[[#This Row],[VALOR TOTAL SIN IMPUESTO]]+Tabla3[[#This Row],[IVA]]+Tabla3[[#This Row],[IMPOCONSUMO]]</f>
        <v>0</v>
      </c>
      <c r="M562" s="108"/>
    </row>
    <row r="563" spans="1:13" ht="90" hidden="1">
      <c r="A563" s="75">
        <v>562</v>
      </c>
      <c r="B563" s="76" t="s">
        <v>31</v>
      </c>
      <c r="C563" s="79" t="s">
        <v>927</v>
      </c>
      <c r="D563" s="80" t="s">
        <v>928</v>
      </c>
      <c r="E563" s="70" t="s">
        <v>1034</v>
      </c>
      <c r="F563" s="116">
        <v>3313181</v>
      </c>
      <c r="G563" s="99"/>
      <c r="H563" s="94"/>
      <c r="I563" s="71">
        <f>Tabla3[[#This Row],[VALOR UNITARIO OFERTADO SIN IMPUESTO]]*Tabla3[[#This Row],[DÍAS]]*Tabla3[[#This Row],[CANTIDAD]]</f>
        <v>0</v>
      </c>
      <c r="J563" s="71">
        <f>Tabla3[[#This Row],[VALOR TOTAL SIN IMPUESTO]]*0.19</f>
        <v>0</v>
      </c>
      <c r="K563" s="71"/>
      <c r="L563" s="71">
        <f>Tabla3[[#This Row],[VALOR TOTAL SIN IMPUESTO]]+Tabla3[[#This Row],[IVA]]+Tabla3[[#This Row],[IMPOCONSUMO]]</f>
        <v>0</v>
      </c>
      <c r="M563" s="108"/>
    </row>
    <row r="564" spans="1:13" ht="135" hidden="1">
      <c r="A564" s="75">
        <v>563</v>
      </c>
      <c r="B564" s="76" t="s">
        <v>31</v>
      </c>
      <c r="C564" s="79" t="s">
        <v>929</v>
      </c>
      <c r="D564" s="80" t="s">
        <v>930</v>
      </c>
      <c r="E564" s="70" t="s">
        <v>1034</v>
      </c>
      <c r="F564" s="116">
        <v>2425435</v>
      </c>
      <c r="G564" s="99"/>
      <c r="H564" s="94"/>
      <c r="I564" s="71">
        <f>Tabla3[[#This Row],[VALOR UNITARIO OFERTADO SIN IMPUESTO]]*Tabla3[[#This Row],[DÍAS]]*Tabla3[[#This Row],[CANTIDAD]]</f>
        <v>0</v>
      </c>
      <c r="J564" s="71">
        <f>Tabla3[[#This Row],[VALOR TOTAL SIN IMPUESTO]]*0.19</f>
        <v>0</v>
      </c>
      <c r="K564" s="71"/>
      <c r="L564" s="71">
        <f>Tabla3[[#This Row],[VALOR TOTAL SIN IMPUESTO]]+Tabla3[[#This Row],[IVA]]+Tabla3[[#This Row],[IMPOCONSUMO]]</f>
        <v>0</v>
      </c>
      <c r="M564" s="108"/>
    </row>
    <row r="565" spans="1:13" s="317" customFormat="1" ht="75">
      <c r="A565" s="320">
        <v>564</v>
      </c>
      <c r="B565" s="321" t="s">
        <v>31</v>
      </c>
      <c r="C565" s="322" t="s">
        <v>35</v>
      </c>
      <c r="D565" s="323" t="s">
        <v>931</v>
      </c>
      <c r="E565" s="311" t="s">
        <v>1034</v>
      </c>
      <c r="F565" s="312">
        <v>4422936</v>
      </c>
      <c r="G565" s="324">
        <v>2</v>
      </c>
      <c r="H565" s="314">
        <v>1</v>
      </c>
      <c r="I565" s="315">
        <f>Tabla3[[#This Row],[VALOR UNITARIO OFERTADO SIN IMPUESTO]]*Tabla3[[#This Row],[DÍAS]]*Tabla3[[#This Row],[CANTIDAD]]</f>
        <v>8845872</v>
      </c>
      <c r="J565" s="315">
        <f>Tabla3[[#This Row],[VALOR TOTAL SIN IMPUESTO]]*0.19</f>
        <v>1680715.68</v>
      </c>
      <c r="K565" s="315"/>
      <c r="L565" s="315">
        <f>Tabla3[[#This Row],[VALOR TOTAL SIN IMPUESTO]]+Tabla3[[#This Row],[IVA]]+Tabla3[[#This Row],[IMPOCONSUMO]]</f>
        <v>10526587.68</v>
      </c>
      <c r="M565" s="316" t="s">
        <v>1099</v>
      </c>
    </row>
    <row r="566" spans="1:13" ht="45" hidden="1">
      <c r="A566" s="75">
        <v>565</v>
      </c>
      <c r="B566" s="76" t="s">
        <v>31</v>
      </c>
      <c r="C566" s="79" t="s">
        <v>932</v>
      </c>
      <c r="D566" s="80" t="s">
        <v>933</v>
      </c>
      <c r="E566" s="70" t="s">
        <v>1034</v>
      </c>
      <c r="F566" s="116">
        <v>1577644</v>
      </c>
      <c r="G566" s="99"/>
      <c r="H566" s="94"/>
      <c r="I566" s="71">
        <f>Tabla3[[#This Row],[VALOR UNITARIO OFERTADO SIN IMPUESTO]]*Tabla3[[#This Row],[DÍAS]]*Tabla3[[#This Row],[CANTIDAD]]</f>
        <v>0</v>
      </c>
      <c r="J566" s="71">
        <f>Tabla3[[#This Row],[VALOR TOTAL SIN IMPUESTO]]*0.19</f>
        <v>0</v>
      </c>
      <c r="K566" s="71"/>
      <c r="L566" s="71">
        <f>Tabla3[[#This Row],[VALOR TOTAL SIN IMPUESTO]]+Tabla3[[#This Row],[IVA]]+Tabla3[[#This Row],[IMPOCONSUMO]]</f>
        <v>0</v>
      </c>
      <c r="M566" s="108"/>
    </row>
    <row r="567" spans="1:13" ht="165" hidden="1">
      <c r="A567" s="75">
        <v>566</v>
      </c>
      <c r="B567" s="76" t="s">
        <v>934</v>
      </c>
      <c r="C567" s="79" t="s">
        <v>935</v>
      </c>
      <c r="D567" s="80" t="s">
        <v>936</v>
      </c>
      <c r="E567" s="70" t="s">
        <v>1034</v>
      </c>
      <c r="F567" s="116">
        <v>287738</v>
      </c>
      <c r="G567" s="99"/>
      <c r="H567" s="94"/>
      <c r="I567" s="71">
        <f>Tabla3[[#This Row],[VALOR UNITARIO OFERTADO SIN IMPUESTO]]*Tabla3[[#This Row],[DÍAS]]*Tabla3[[#This Row],[CANTIDAD]]</f>
        <v>0</v>
      </c>
      <c r="J567" s="71">
        <f>Tabla3[[#This Row],[VALOR TOTAL SIN IMPUESTO]]*0.19</f>
        <v>0</v>
      </c>
      <c r="K567" s="71"/>
      <c r="L567" s="71">
        <f>Tabla3[[#This Row],[VALOR TOTAL SIN IMPUESTO]]+Tabla3[[#This Row],[IVA]]+Tabla3[[#This Row],[IMPOCONSUMO]]</f>
        <v>0</v>
      </c>
      <c r="M567" s="108"/>
    </row>
    <row r="568" spans="1:13" ht="30" hidden="1">
      <c r="A568" s="75">
        <v>567</v>
      </c>
      <c r="B568" s="76" t="s">
        <v>937</v>
      </c>
      <c r="C568" s="79" t="s">
        <v>938</v>
      </c>
      <c r="D568" s="80" t="s">
        <v>939</v>
      </c>
      <c r="E568" s="70" t="s">
        <v>1034</v>
      </c>
      <c r="F568" s="116">
        <v>224011</v>
      </c>
      <c r="G568" s="99"/>
      <c r="H568" s="94"/>
      <c r="I568" s="71">
        <f>Tabla3[[#This Row],[VALOR UNITARIO OFERTADO SIN IMPUESTO]]*Tabla3[[#This Row],[DÍAS]]*Tabla3[[#This Row],[CANTIDAD]]</f>
        <v>0</v>
      </c>
      <c r="J568" s="71">
        <f>Tabla3[[#This Row],[VALOR TOTAL SIN IMPUESTO]]*0.19</f>
        <v>0</v>
      </c>
      <c r="K568" s="71"/>
      <c r="L568" s="71">
        <f>Tabla3[[#This Row],[VALOR TOTAL SIN IMPUESTO]]+Tabla3[[#This Row],[IVA]]+Tabla3[[#This Row],[IMPOCONSUMO]]</f>
        <v>0</v>
      </c>
      <c r="M568" s="108"/>
    </row>
    <row r="569" spans="1:13" ht="30" hidden="1">
      <c r="A569" s="75">
        <v>568</v>
      </c>
      <c r="B569" s="76" t="s">
        <v>937</v>
      </c>
      <c r="C569" s="79" t="s">
        <v>940</v>
      </c>
      <c r="D569" s="80" t="s">
        <v>941</v>
      </c>
      <c r="E569" s="70" t="s">
        <v>1034</v>
      </c>
      <c r="F569" s="116">
        <v>247655</v>
      </c>
      <c r="G569" s="99"/>
      <c r="H569" s="94"/>
      <c r="I569" s="71">
        <f>Tabla3[[#This Row],[VALOR UNITARIO OFERTADO SIN IMPUESTO]]*Tabla3[[#This Row],[DÍAS]]*Tabla3[[#This Row],[CANTIDAD]]</f>
        <v>0</v>
      </c>
      <c r="J569" s="71">
        <f>Tabla3[[#This Row],[VALOR TOTAL SIN IMPUESTO]]*0.19</f>
        <v>0</v>
      </c>
      <c r="K569" s="71"/>
      <c r="L569" s="71">
        <f>Tabla3[[#This Row],[VALOR TOTAL SIN IMPUESTO]]+Tabla3[[#This Row],[IVA]]+Tabla3[[#This Row],[IMPOCONSUMO]]</f>
        <v>0</v>
      </c>
      <c r="M569" s="108"/>
    </row>
    <row r="570" spans="1:13" ht="90" hidden="1">
      <c r="A570" s="75">
        <v>569</v>
      </c>
      <c r="B570" s="76" t="s">
        <v>937</v>
      </c>
      <c r="C570" s="79" t="s">
        <v>942</v>
      </c>
      <c r="D570" s="80" t="s">
        <v>943</v>
      </c>
      <c r="E570" s="70" t="s">
        <v>118</v>
      </c>
      <c r="F570" s="116">
        <v>36580</v>
      </c>
      <c r="G570" s="99"/>
      <c r="H570" s="94"/>
      <c r="I570" s="71">
        <f>Tabla3[[#This Row],[VALOR UNITARIO OFERTADO SIN IMPUESTO]]*Tabla3[[#This Row],[DÍAS]]*Tabla3[[#This Row],[CANTIDAD]]</f>
        <v>0</v>
      </c>
      <c r="J570" s="71">
        <f>Tabla3[[#This Row],[VALOR TOTAL SIN IMPUESTO]]*0.19</f>
        <v>0</v>
      </c>
      <c r="K570" s="71"/>
      <c r="L570" s="71">
        <f>Tabla3[[#This Row],[VALOR TOTAL SIN IMPUESTO]]+Tabla3[[#This Row],[IVA]]+Tabla3[[#This Row],[IMPOCONSUMO]]</f>
        <v>0</v>
      </c>
      <c r="M570" s="108"/>
    </row>
    <row r="571" spans="1:13" ht="30" hidden="1">
      <c r="A571" s="75">
        <v>570</v>
      </c>
      <c r="B571" s="76" t="s">
        <v>937</v>
      </c>
      <c r="C571" s="79" t="s">
        <v>944</v>
      </c>
      <c r="D571" s="80" t="s">
        <v>945</v>
      </c>
      <c r="E571" s="70" t="s">
        <v>1034</v>
      </c>
      <c r="F571" s="116">
        <v>38880</v>
      </c>
      <c r="G571" s="99"/>
      <c r="H571" s="94"/>
      <c r="I571" s="71">
        <f>Tabla3[[#This Row],[VALOR UNITARIO OFERTADO SIN IMPUESTO]]*Tabla3[[#This Row],[DÍAS]]*Tabla3[[#This Row],[CANTIDAD]]</f>
        <v>0</v>
      </c>
      <c r="J571" s="71"/>
      <c r="K571" s="71">
        <f>Tabla3[[#This Row],[VALOR TOTAL SIN IMPUESTO]]*0.08</f>
        <v>0</v>
      </c>
      <c r="L571" s="71">
        <f>Tabla3[[#This Row],[VALOR TOTAL SIN IMPUESTO]]+Tabla3[[#This Row],[IVA]]+Tabla3[[#This Row],[IMPOCONSUMO]]</f>
        <v>0</v>
      </c>
      <c r="M571" s="108"/>
    </row>
    <row r="572" spans="1:13" ht="45" hidden="1">
      <c r="A572" s="75">
        <v>571</v>
      </c>
      <c r="B572" s="76" t="s">
        <v>937</v>
      </c>
      <c r="C572" s="79" t="s">
        <v>944</v>
      </c>
      <c r="D572" s="80" t="s">
        <v>946</v>
      </c>
      <c r="E572" s="70" t="s">
        <v>1034</v>
      </c>
      <c r="F572" s="116">
        <v>18475</v>
      </c>
      <c r="G572" s="99"/>
      <c r="H572" s="94"/>
      <c r="I572" s="71">
        <f>Tabla3[[#This Row],[VALOR UNITARIO OFERTADO SIN IMPUESTO]]*Tabla3[[#This Row],[DÍAS]]*Tabla3[[#This Row],[CANTIDAD]]</f>
        <v>0</v>
      </c>
      <c r="J572" s="71"/>
      <c r="K572" s="71">
        <f>Tabla3[[#This Row],[VALOR TOTAL SIN IMPUESTO]]*0.08</f>
        <v>0</v>
      </c>
      <c r="L572" s="71">
        <f>Tabla3[[#This Row],[VALOR TOTAL SIN IMPUESTO]]+Tabla3[[#This Row],[IVA]]+Tabla3[[#This Row],[IMPOCONSUMO]]</f>
        <v>0</v>
      </c>
      <c r="M572" s="108"/>
    </row>
    <row r="573" spans="1:13" ht="30" hidden="1">
      <c r="A573" s="75">
        <v>572</v>
      </c>
      <c r="B573" s="76" t="s">
        <v>937</v>
      </c>
      <c r="C573" s="79" t="s">
        <v>947</v>
      </c>
      <c r="D573" s="80" t="s">
        <v>948</v>
      </c>
      <c r="E573" s="70" t="s">
        <v>1034</v>
      </c>
      <c r="F573" s="116">
        <v>22730</v>
      </c>
      <c r="G573" s="99"/>
      <c r="H573" s="94"/>
      <c r="I573" s="71">
        <f>Tabla3[[#This Row],[VALOR UNITARIO OFERTADO SIN IMPUESTO]]*Tabla3[[#This Row],[DÍAS]]*Tabla3[[#This Row],[CANTIDAD]]</f>
        <v>0</v>
      </c>
      <c r="J573" s="71"/>
      <c r="K573" s="71">
        <f>Tabla3[[#This Row],[VALOR TOTAL SIN IMPUESTO]]*0.08</f>
        <v>0</v>
      </c>
      <c r="L573" s="71">
        <f>Tabla3[[#This Row],[VALOR TOTAL SIN IMPUESTO]]+Tabla3[[#This Row],[IVA]]+Tabla3[[#This Row],[IMPOCONSUMO]]</f>
        <v>0</v>
      </c>
      <c r="M573" s="108"/>
    </row>
    <row r="574" spans="1:13" s="144" customFormat="1" ht="52" hidden="1">
      <c r="A574" s="145">
        <v>573</v>
      </c>
      <c r="B574" s="149" t="s">
        <v>937</v>
      </c>
      <c r="C574" s="146" t="s">
        <v>949</v>
      </c>
      <c r="D574" s="147" t="s">
        <v>950</v>
      </c>
      <c r="E574" s="141" t="s">
        <v>1034</v>
      </c>
      <c r="F574" s="116">
        <v>25595</v>
      </c>
      <c r="G574" s="148"/>
      <c r="H574" s="142"/>
      <c r="I574" s="143">
        <f>Tabla3[[#This Row],[VALOR UNITARIO OFERTADO SIN IMPUESTO]]*Tabla3[[#This Row],[DÍAS]]*Tabla3[[#This Row],[CANTIDAD]]</f>
        <v>0</v>
      </c>
      <c r="J574" s="143"/>
      <c r="K574" s="143">
        <f>Tabla3[[#This Row],[VALOR TOTAL SIN IMPUESTO]]*0.08</f>
        <v>0</v>
      </c>
      <c r="L574" s="143">
        <f>Tabla3[[#This Row],[VALOR TOTAL SIN IMPUESTO]]+Tabla3[[#This Row],[IVA]]+Tabla3[[#This Row],[IMPOCONSUMO]]</f>
        <v>0</v>
      </c>
      <c r="M574" s="137" t="s">
        <v>1099</v>
      </c>
    </row>
    <row r="575" spans="1:13" ht="30" hidden="1">
      <c r="A575" s="75">
        <v>574</v>
      </c>
      <c r="B575" s="76" t="s">
        <v>937</v>
      </c>
      <c r="C575" s="79" t="s">
        <v>951</v>
      </c>
      <c r="D575" s="80" t="s">
        <v>952</v>
      </c>
      <c r="E575" s="70" t="s">
        <v>1034</v>
      </c>
      <c r="F575" s="116">
        <v>25318</v>
      </c>
      <c r="G575" s="99"/>
      <c r="H575" s="94"/>
      <c r="I575" s="71">
        <f>Tabla3[[#This Row],[VALOR UNITARIO OFERTADO SIN IMPUESTO]]*Tabla3[[#This Row],[DÍAS]]*Tabla3[[#This Row],[CANTIDAD]]</f>
        <v>0</v>
      </c>
      <c r="J575" s="71"/>
      <c r="K575" s="71">
        <f>Tabla3[[#This Row],[VALOR TOTAL SIN IMPUESTO]]*0.08</f>
        <v>0</v>
      </c>
      <c r="L575" s="71">
        <f>Tabla3[[#This Row],[VALOR TOTAL SIN IMPUESTO]]+Tabla3[[#This Row],[IVA]]+Tabla3[[#This Row],[IMPOCONSUMO]]</f>
        <v>0</v>
      </c>
      <c r="M575" s="108"/>
    </row>
    <row r="576" spans="1:13" ht="30" hidden="1">
      <c r="A576" s="75">
        <v>575</v>
      </c>
      <c r="B576" s="76" t="s">
        <v>937</v>
      </c>
      <c r="C576" s="79" t="s">
        <v>953</v>
      </c>
      <c r="D576" s="80" t="s">
        <v>954</v>
      </c>
      <c r="E576" s="70" t="s">
        <v>1034</v>
      </c>
      <c r="F576" s="116">
        <v>276697</v>
      </c>
      <c r="G576" s="99"/>
      <c r="H576" s="94"/>
      <c r="I576" s="71">
        <f>Tabla3[[#This Row],[VALOR UNITARIO OFERTADO SIN IMPUESTO]]*Tabla3[[#This Row],[DÍAS]]*Tabla3[[#This Row],[CANTIDAD]]</f>
        <v>0</v>
      </c>
      <c r="J576" s="71">
        <f>Tabla3[[#This Row],[VALOR TOTAL SIN IMPUESTO]]*0.19</f>
        <v>0</v>
      </c>
      <c r="K576" s="71"/>
      <c r="L576" s="71">
        <f>Tabla3[[#This Row],[VALOR TOTAL SIN IMPUESTO]]+Tabla3[[#This Row],[IVA]]+Tabla3[[#This Row],[IMPOCONSUMO]]</f>
        <v>0</v>
      </c>
      <c r="M576" s="108"/>
    </row>
    <row r="577" spans="1:13" ht="60" hidden="1">
      <c r="A577" s="75">
        <v>576</v>
      </c>
      <c r="B577" s="76" t="s">
        <v>36</v>
      </c>
      <c r="C577" s="79" t="s">
        <v>955</v>
      </c>
      <c r="D577" s="80" t="s">
        <v>956</v>
      </c>
      <c r="E577" s="70" t="s">
        <v>1056</v>
      </c>
      <c r="F577" s="116">
        <v>1284003</v>
      </c>
      <c r="G577" s="99"/>
      <c r="H577" s="94"/>
      <c r="I577" s="71">
        <f>Tabla3[[#This Row],[VALOR UNITARIO OFERTADO SIN IMPUESTO]]*Tabla3[[#This Row],[DÍAS]]*Tabla3[[#This Row],[CANTIDAD]]</f>
        <v>0</v>
      </c>
      <c r="J577" s="71"/>
      <c r="K577" s="71"/>
      <c r="L577" s="71">
        <f>Tabla3[[#This Row],[VALOR TOTAL SIN IMPUESTO]]+Tabla3[[#This Row],[IVA]]+Tabla3[[#This Row],[IMPOCONSUMO]]</f>
        <v>0</v>
      </c>
      <c r="M577" s="108"/>
    </row>
    <row r="578" spans="1:13" ht="90" hidden="1">
      <c r="A578" s="75">
        <v>577</v>
      </c>
      <c r="B578" s="76" t="s">
        <v>36</v>
      </c>
      <c r="C578" s="79" t="s">
        <v>955</v>
      </c>
      <c r="D578" s="80" t="s">
        <v>957</v>
      </c>
      <c r="E578" s="70" t="s">
        <v>1051</v>
      </c>
      <c r="F578" s="116">
        <v>599225</v>
      </c>
      <c r="G578" s="99"/>
      <c r="H578" s="94"/>
      <c r="I578" s="71">
        <f>Tabla3[[#This Row],[VALOR UNITARIO OFERTADO SIN IMPUESTO]]*Tabla3[[#This Row],[DÍAS]]*Tabla3[[#This Row],[CANTIDAD]]</f>
        <v>0</v>
      </c>
      <c r="J578" s="71"/>
      <c r="K578" s="71"/>
      <c r="L578" s="71">
        <f>Tabla3[[#This Row],[VALOR TOTAL SIN IMPUESTO]]+Tabla3[[#This Row],[IVA]]+Tabla3[[#This Row],[IMPOCONSUMO]]</f>
        <v>0</v>
      </c>
      <c r="M578" s="108"/>
    </row>
    <row r="579" spans="1:13" ht="75" hidden="1">
      <c r="A579" s="75">
        <v>578</v>
      </c>
      <c r="B579" s="76" t="s">
        <v>36</v>
      </c>
      <c r="C579" s="79" t="s">
        <v>958</v>
      </c>
      <c r="D579" s="80" t="s">
        <v>959</v>
      </c>
      <c r="E579" s="70" t="s">
        <v>1056</v>
      </c>
      <c r="F579" s="116">
        <v>1695409</v>
      </c>
      <c r="G579" s="99"/>
      <c r="H579" s="94"/>
      <c r="I579" s="71">
        <f>Tabla3[[#This Row],[VALOR UNITARIO OFERTADO SIN IMPUESTO]]*Tabla3[[#This Row],[DÍAS]]*Tabla3[[#This Row],[CANTIDAD]]</f>
        <v>0</v>
      </c>
      <c r="J579" s="71"/>
      <c r="K579" s="71"/>
      <c r="L579" s="71">
        <f>Tabla3[[#This Row],[VALOR TOTAL SIN IMPUESTO]]+Tabla3[[#This Row],[IVA]]+Tabla3[[#This Row],[IMPOCONSUMO]]</f>
        <v>0</v>
      </c>
      <c r="M579" s="108"/>
    </row>
    <row r="580" spans="1:13" ht="60" hidden="1">
      <c r="A580" s="75">
        <v>579</v>
      </c>
      <c r="B580" s="76" t="s">
        <v>36</v>
      </c>
      <c r="C580" s="79" t="s">
        <v>960</v>
      </c>
      <c r="D580" s="80" t="s">
        <v>961</v>
      </c>
      <c r="E580" s="70" t="s">
        <v>1056</v>
      </c>
      <c r="F580" s="116">
        <v>967992</v>
      </c>
      <c r="G580" s="99"/>
      <c r="H580" s="94"/>
      <c r="I580" s="71">
        <f>Tabla3[[#This Row],[VALOR UNITARIO OFERTADO SIN IMPUESTO]]*Tabla3[[#This Row],[DÍAS]]*Tabla3[[#This Row],[CANTIDAD]]</f>
        <v>0</v>
      </c>
      <c r="J580" s="71"/>
      <c r="K580" s="71"/>
      <c r="L580" s="71">
        <f>Tabla3[[#This Row],[VALOR TOTAL SIN IMPUESTO]]+Tabla3[[#This Row],[IVA]]+Tabla3[[#This Row],[IMPOCONSUMO]]</f>
        <v>0</v>
      </c>
      <c r="M580" s="108"/>
    </row>
    <row r="581" spans="1:13" ht="75" hidden="1">
      <c r="A581" s="75">
        <v>580</v>
      </c>
      <c r="B581" s="76" t="s">
        <v>36</v>
      </c>
      <c r="C581" s="79" t="s">
        <v>962</v>
      </c>
      <c r="D581" s="80" t="s">
        <v>963</v>
      </c>
      <c r="E581" s="70" t="s">
        <v>1056</v>
      </c>
      <c r="F581" s="116">
        <v>1593441</v>
      </c>
      <c r="G581" s="99"/>
      <c r="H581" s="94"/>
      <c r="I581" s="71">
        <f>Tabla3[[#This Row],[VALOR UNITARIO OFERTADO SIN IMPUESTO]]*Tabla3[[#This Row],[DÍAS]]*Tabla3[[#This Row],[CANTIDAD]]</f>
        <v>0</v>
      </c>
      <c r="J581" s="71"/>
      <c r="K581" s="71"/>
      <c r="L581" s="71">
        <f>Tabla3[[#This Row],[VALOR TOTAL SIN IMPUESTO]]+Tabla3[[#This Row],[IVA]]+Tabla3[[#This Row],[IMPOCONSUMO]]</f>
        <v>0</v>
      </c>
      <c r="M581" s="108"/>
    </row>
    <row r="582" spans="1:13" ht="60" hidden="1">
      <c r="A582" s="75">
        <v>581</v>
      </c>
      <c r="B582" s="76" t="s">
        <v>36</v>
      </c>
      <c r="C582" s="79" t="s">
        <v>964</v>
      </c>
      <c r="D582" s="80" t="s">
        <v>965</v>
      </c>
      <c r="E582" s="70" t="s">
        <v>1056</v>
      </c>
      <c r="F582" s="116">
        <v>481184</v>
      </c>
      <c r="G582" s="99"/>
      <c r="H582" s="94"/>
      <c r="I582" s="71">
        <f>Tabla3[[#This Row],[VALOR UNITARIO OFERTADO SIN IMPUESTO]]*Tabla3[[#This Row],[DÍAS]]*Tabla3[[#This Row],[CANTIDAD]]</f>
        <v>0</v>
      </c>
      <c r="J582" s="71"/>
      <c r="K582" s="71"/>
      <c r="L582" s="71">
        <f>Tabla3[[#This Row],[VALOR TOTAL SIN IMPUESTO]]+Tabla3[[#This Row],[IVA]]+Tabla3[[#This Row],[IMPOCONSUMO]]</f>
        <v>0</v>
      </c>
      <c r="M582" s="108"/>
    </row>
    <row r="583" spans="1:13" ht="105" hidden="1">
      <c r="A583" s="75">
        <v>582</v>
      </c>
      <c r="B583" s="76" t="s">
        <v>36</v>
      </c>
      <c r="C583" s="79" t="s">
        <v>964</v>
      </c>
      <c r="D583" s="80" t="s">
        <v>966</v>
      </c>
      <c r="E583" s="70" t="s">
        <v>1053</v>
      </c>
      <c r="F583" s="116">
        <v>1852932</v>
      </c>
      <c r="G583" s="99"/>
      <c r="H583" s="94"/>
      <c r="I583" s="71">
        <f>Tabla3[[#This Row],[VALOR UNITARIO OFERTADO SIN IMPUESTO]]*Tabla3[[#This Row],[DÍAS]]*Tabla3[[#This Row],[CANTIDAD]]</f>
        <v>0</v>
      </c>
      <c r="J583" s="71"/>
      <c r="K583" s="71"/>
      <c r="L583" s="71">
        <f>Tabla3[[#This Row],[VALOR TOTAL SIN IMPUESTO]]+Tabla3[[#This Row],[IVA]]+Tabla3[[#This Row],[IMPOCONSUMO]]</f>
        <v>0</v>
      </c>
      <c r="M583" s="108"/>
    </row>
    <row r="584" spans="1:13" ht="60" hidden="1">
      <c r="A584" s="75">
        <v>583</v>
      </c>
      <c r="B584" s="76" t="s">
        <v>36</v>
      </c>
      <c r="C584" s="79" t="s">
        <v>967</v>
      </c>
      <c r="D584" s="80" t="s">
        <v>968</v>
      </c>
      <c r="E584" s="70" t="s">
        <v>1056</v>
      </c>
      <c r="F584" s="116">
        <v>836619</v>
      </c>
      <c r="G584" s="99"/>
      <c r="H584" s="94"/>
      <c r="I584" s="71">
        <f>Tabla3[[#This Row],[VALOR UNITARIO OFERTADO SIN IMPUESTO]]*Tabla3[[#This Row],[DÍAS]]*Tabla3[[#This Row],[CANTIDAD]]</f>
        <v>0</v>
      </c>
      <c r="J584" s="71"/>
      <c r="K584" s="71"/>
      <c r="L584" s="71">
        <f>Tabla3[[#This Row],[VALOR TOTAL SIN IMPUESTO]]+Tabla3[[#This Row],[IVA]]+Tabla3[[#This Row],[IMPOCONSUMO]]</f>
        <v>0</v>
      </c>
      <c r="M584" s="108"/>
    </row>
    <row r="585" spans="1:13" ht="60" hidden="1">
      <c r="A585" s="75">
        <v>584</v>
      </c>
      <c r="B585" s="76" t="s">
        <v>36</v>
      </c>
      <c r="C585" s="79" t="s">
        <v>969</v>
      </c>
      <c r="D585" s="80" t="s">
        <v>970</v>
      </c>
      <c r="E585" s="70" t="s">
        <v>1056</v>
      </c>
      <c r="F585" s="116">
        <v>700000</v>
      </c>
      <c r="G585" s="99"/>
      <c r="H585" s="94"/>
      <c r="I585" s="71">
        <f>Tabla3[[#This Row],[VALOR UNITARIO OFERTADO SIN IMPUESTO]]*Tabla3[[#This Row],[DÍAS]]*Tabla3[[#This Row],[CANTIDAD]]</f>
        <v>0</v>
      </c>
      <c r="J585" s="71"/>
      <c r="K585" s="71"/>
      <c r="L585" s="71">
        <f>Tabla3[[#This Row],[VALOR TOTAL SIN IMPUESTO]]+Tabla3[[#This Row],[IVA]]+Tabla3[[#This Row],[IMPOCONSUMO]]</f>
        <v>0</v>
      </c>
      <c r="M585" s="108"/>
    </row>
    <row r="586" spans="1:13" s="317" customFormat="1" ht="136" thickBot="1">
      <c r="A586" s="320">
        <v>585</v>
      </c>
      <c r="B586" s="321" t="s">
        <v>36</v>
      </c>
      <c r="C586" s="322" t="s">
        <v>969</v>
      </c>
      <c r="D586" s="323" t="s">
        <v>971</v>
      </c>
      <c r="E586" s="311" t="s">
        <v>1057</v>
      </c>
      <c r="F586" s="312">
        <v>1150000</v>
      </c>
      <c r="G586" s="324">
        <v>2</v>
      </c>
      <c r="H586" s="314">
        <v>2</v>
      </c>
      <c r="I586" s="315">
        <f>Tabla3[[#This Row],[VALOR UNITARIO OFERTADO SIN IMPUESTO]]*Tabla3[[#This Row],[DÍAS]]*Tabla3[[#This Row],[CANTIDAD]]</f>
        <v>4600000</v>
      </c>
      <c r="J586" s="315"/>
      <c r="K586" s="315"/>
      <c r="L586" s="315">
        <f>Tabla3[[#This Row],[VALOR TOTAL SIN IMPUESTO]]+Tabla3[[#This Row],[IVA]]+Tabla3[[#This Row],[IMPOCONSUMO]]</f>
        <v>4600000</v>
      </c>
      <c r="M586" s="327" t="s">
        <v>1100</v>
      </c>
    </row>
    <row r="587" spans="1:13" ht="106" hidden="1" thickBot="1">
      <c r="A587" s="75">
        <v>586</v>
      </c>
      <c r="B587" s="76" t="s">
        <v>36</v>
      </c>
      <c r="C587" s="79" t="s">
        <v>969</v>
      </c>
      <c r="D587" s="80" t="s">
        <v>972</v>
      </c>
      <c r="E587" s="70" t="s">
        <v>1053</v>
      </c>
      <c r="F587" s="116">
        <v>2428166</v>
      </c>
      <c r="G587" s="99"/>
      <c r="H587" s="94"/>
      <c r="I587" s="71">
        <f>Tabla3[[#This Row],[VALOR UNITARIO OFERTADO SIN IMPUESTO]]*Tabla3[[#This Row],[DÍAS]]*Tabla3[[#This Row],[CANTIDAD]]</f>
        <v>0</v>
      </c>
      <c r="J587" s="71"/>
      <c r="K587" s="71"/>
      <c r="L587" s="71">
        <f>Tabla3[[#This Row],[VALOR TOTAL SIN IMPUESTO]]+Tabla3[[#This Row],[IVA]]+Tabla3[[#This Row],[IMPOCONSUMO]]</f>
        <v>0</v>
      </c>
      <c r="M587" s="108"/>
    </row>
    <row r="588" spans="1:13" ht="76" hidden="1" thickBot="1">
      <c r="A588" s="75">
        <v>587</v>
      </c>
      <c r="B588" s="76" t="s">
        <v>36</v>
      </c>
      <c r="C588" s="79" t="s">
        <v>973</v>
      </c>
      <c r="D588" s="80" t="s">
        <v>974</v>
      </c>
      <c r="E588" s="70" t="s">
        <v>1056</v>
      </c>
      <c r="F588" s="116">
        <v>363990</v>
      </c>
      <c r="G588" s="99"/>
      <c r="H588" s="94"/>
      <c r="I588" s="71">
        <f>Tabla3[[#This Row],[VALOR UNITARIO OFERTADO SIN IMPUESTO]]*Tabla3[[#This Row],[DÍAS]]*Tabla3[[#This Row],[CANTIDAD]]</f>
        <v>0</v>
      </c>
      <c r="J588" s="71"/>
      <c r="K588" s="71"/>
      <c r="L588" s="71">
        <f>Tabla3[[#This Row],[VALOR TOTAL SIN IMPUESTO]]+Tabla3[[#This Row],[IVA]]+Tabla3[[#This Row],[IMPOCONSUMO]]</f>
        <v>0</v>
      </c>
      <c r="M588" s="108"/>
    </row>
    <row r="589" spans="1:13" ht="76" hidden="1" thickBot="1">
      <c r="A589" s="75">
        <v>588</v>
      </c>
      <c r="B589" s="76" t="s">
        <v>36</v>
      </c>
      <c r="C589" s="79" t="s">
        <v>975</v>
      </c>
      <c r="D589" s="80" t="s">
        <v>976</v>
      </c>
      <c r="E589" s="70" t="s">
        <v>1056</v>
      </c>
      <c r="F589" s="116">
        <v>451660</v>
      </c>
      <c r="G589" s="99"/>
      <c r="H589" s="94"/>
      <c r="I589" s="71">
        <f>Tabla3[[#This Row],[VALOR UNITARIO OFERTADO SIN IMPUESTO]]*Tabla3[[#This Row],[DÍAS]]*Tabla3[[#This Row],[CANTIDAD]]</f>
        <v>0</v>
      </c>
      <c r="J589" s="71"/>
      <c r="K589" s="71"/>
      <c r="L589" s="71">
        <f>Tabla3[[#This Row],[VALOR TOTAL SIN IMPUESTO]]+Tabla3[[#This Row],[IVA]]+Tabla3[[#This Row],[IMPOCONSUMO]]</f>
        <v>0</v>
      </c>
      <c r="M589" s="108"/>
    </row>
    <row r="590" spans="1:13" ht="91" hidden="1" thickBot="1">
      <c r="A590" s="75">
        <v>589</v>
      </c>
      <c r="B590" s="76" t="s">
        <v>36</v>
      </c>
      <c r="C590" s="79" t="s">
        <v>977</v>
      </c>
      <c r="D590" s="80" t="s">
        <v>978</v>
      </c>
      <c r="E590" s="70" t="s">
        <v>1056</v>
      </c>
      <c r="F590" s="116">
        <v>608393</v>
      </c>
      <c r="G590" s="99"/>
      <c r="H590" s="94"/>
      <c r="I590" s="71">
        <f>Tabla3[[#This Row],[VALOR UNITARIO OFERTADO SIN IMPUESTO]]*Tabla3[[#This Row],[DÍAS]]*Tabla3[[#This Row],[CANTIDAD]]</f>
        <v>0</v>
      </c>
      <c r="J590" s="71"/>
      <c r="K590" s="71"/>
      <c r="L590" s="71">
        <f>Tabla3[[#This Row],[VALOR TOTAL SIN IMPUESTO]]+Tabla3[[#This Row],[IVA]]+Tabla3[[#This Row],[IMPOCONSUMO]]</f>
        <v>0</v>
      </c>
      <c r="M590" s="108"/>
    </row>
    <row r="591" spans="1:13" ht="61" hidden="1" thickBot="1">
      <c r="A591" s="75">
        <v>590</v>
      </c>
      <c r="B591" s="76" t="s">
        <v>36</v>
      </c>
      <c r="C591" s="79" t="s">
        <v>979</v>
      </c>
      <c r="D591" s="80" t="s">
        <v>980</v>
      </c>
      <c r="E591" s="70" t="s">
        <v>1056</v>
      </c>
      <c r="F591" s="116">
        <v>60973</v>
      </c>
      <c r="G591" s="99"/>
      <c r="H591" s="94"/>
      <c r="I591" s="71">
        <f>Tabla3[[#This Row],[VALOR UNITARIO OFERTADO SIN IMPUESTO]]*Tabla3[[#This Row],[DÍAS]]*Tabla3[[#This Row],[CANTIDAD]]</f>
        <v>0</v>
      </c>
      <c r="J591" s="71"/>
      <c r="K591" s="71"/>
      <c r="L591" s="71">
        <f>Tabla3[[#This Row],[VALOR TOTAL SIN IMPUESTO]]+Tabla3[[#This Row],[IVA]]+Tabla3[[#This Row],[IMPOCONSUMO]]</f>
        <v>0</v>
      </c>
      <c r="M591" s="108"/>
    </row>
    <row r="592" spans="1:13" ht="61" hidden="1" thickBot="1">
      <c r="A592" s="75">
        <v>591</v>
      </c>
      <c r="B592" s="76" t="s">
        <v>36</v>
      </c>
      <c r="C592" s="79" t="s">
        <v>981</v>
      </c>
      <c r="D592" s="80" t="s">
        <v>982</v>
      </c>
      <c r="E592" s="70" t="s">
        <v>1056</v>
      </c>
      <c r="F592" s="116">
        <v>1015510</v>
      </c>
      <c r="G592" s="99"/>
      <c r="H592" s="94"/>
      <c r="I592" s="71">
        <f>Tabla3[[#This Row],[VALOR UNITARIO OFERTADO SIN IMPUESTO]]*Tabla3[[#This Row],[DÍAS]]*Tabla3[[#This Row],[CANTIDAD]]</f>
        <v>0</v>
      </c>
      <c r="J592" s="71"/>
      <c r="K592" s="71"/>
      <c r="L592" s="71">
        <f>Tabla3[[#This Row],[VALOR TOTAL SIN IMPUESTO]]+Tabla3[[#This Row],[IVA]]+Tabla3[[#This Row],[IMPOCONSUMO]]</f>
        <v>0</v>
      </c>
      <c r="M592" s="108"/>
    </row>
    <row r="593" spans="1:13" ht="76" hidden="1" thickBot="1">
      <c r="A593" s="75">
        <v>592</v>
      </c>
      <c r="B593" s="76" t="s">
        <v>36</v>
      </c>
      <c r="C593" s="79" t="s">
        <v>983</v>
      </c>
      <c r="D593" s="80" t="s">
        <v>984</v>
      </c>
      <c r="E593" s="70" t="s">
        <v>1056</v>
      </c>
      <c r="F593" s="116">
        <v>1182329</v>
      </c>
      <c r="G593" s="99"/>
      <c r="H593" s="94"/>
      <c r="I593" s="71">
        <f>Tabla3[[#This Row],[VALOR UNITARIO OFERTADO SIN IMPUESTO]]*Tabla3[[#This Row],[DÍAS]]*Tabla3[[#This Row],[CANTIDAD]]</f>
        <v>0</v>
      </c>
      <c r="J593" s="71"/>
      <c r="K593" s="71"/>
      <c r="L593" s="71">
        <f>Tabla3[[#This Row],[VALOR TOTAL SIN IMPUESTO]]+Tabla3[[#This Row],[IVA]]+Tabla3[[#This Row],[IMPOCONSUMO]]</f>
        <v>0</v>
      </c>
      <c r="M593" s="108"/>
    </row>
    <row r="594" spans="1:13" ht="76" hidden="1" thickBot="1">
      <c r="A594" s="75">
        <v>593</v>
      </c>
      <c r="B594" s="76" t="s">
        <v>36</v>
      </c>
      <c r="C594" s="79" t="s">
        <v>985</v>
      </c>
      <c r="D594" s="80" t="s">
        <v>986</v>
      </c>
      <c r="E594" s="70" t="s">
        <v>1056</v>
      </c>
      <c r="F594" s="116">
        <v>445811</v>
      </c>
      <c r="G594" s="99"/>
      <c r="H594" s="94"/>
      <c r="I594" s="71">
        <f>Tabla3[[#This Row],[VALOR UNITARIO OFERTADO SIN IMPUESTO]]*Tabla3[[#This Row],[DÍAS]]*Tabla3[[#This Row],[CANTIDAD]]</f>
        <v>0</v>
      </c>
      <c r="J594" s="71"/>
      <c r="K594" s="71"/>
      <c r="L594" s="71">
        <f>Tabla3[[#This Row],[VALOR TOTAL SIN IMPUESTO]]+Tabla3[[#This Row],[IVA]]+Tabla3[[#This Row],[IMPOCONSUMO]]</f>
        <v>0</v>
      </c>
      <c r="M594" s="108"/>
    </row>
    <row r="595" spans="1:13" ht="46" hidden="1" thickBot="1">
      <c r="A595" s="75">
        <v>594</v>
      </c>
      <c r="B595" s="76" t="s">
        <v>36</v>
      </c>
      <c r="C595" s="79" t="s">
        <v>987</v>
      </c>
      <c r="D595" s="80" t="s">
        <v>988</v>
      </c>
      <c r="E595" s="70" t="s">
        <v>1056</v>
      </c>
      <c r="F595" s="116">
        <v>215054</v>
      </c>
      <c r="G595" s="99"/>
      <c r="H595" s="94"/>
      <c r="I595" s="71">
        <f>Tabla3[[#This Row],[VALOR UNITARIO OFERTADO SIN IMPUESTO]]*Tabla3[[#This Row],[DÍAS]]*Tabla3[[#This Row],[CANTIDAD]]</f>
        <v>0</v>
      </c>
      <c r="J595" s="71"/>
      <c r="K595" s="71"/>
      <c r="L595" s="71">
        <f>Tabla3[[#This Row],[VALOR TOTAL SIN IMPUESTO]]+Tabla3[[#This Row],[IVA]]+Tabla3[[#This Row],[IMPOCONSUMO]]</f>
        <v>0</v>
      </c>
      <c r="M595" s="108"/>
    </row>
    <row r="596" spans="1:13" ht="31" hidden="1" thickBot="1">
      <c r="A596" s="75">
        <v>595</v>
      </c>
      <c r="B596" s="76" t="s">
        <v>989</v>
      </c>
      <c r="C596" s="79" t="s">
        <v>990</v>
      </c>
      <c r="D596" s="80" t="s">
        <v>991</v>
      </c>
      <c r="E596" s="70" t="s">
        <v>1034</v>
      </c>
      <c r="F596" s="116">
        <v>96848</v>
      </c>
      <c r="G596" s="99"/>
      <c r="H596" s="94"/>
      <c r="I596" s="71">
        <f>Tabla3[[#This Row],[VALOR UNITARIO OFERTADO SIN IMPUESTO]]*Tabla3[[#This Row],[DÍAS]]*Tabla3[[#This Row],[CANTIDAD]]</f>
        <v>0</v>
      </c>
      <c r="J596" s="71">
        <f>Tabla3[[#This Row],[VALOR TOTAL SIN IMPUESTO]]*0.19</f>
        <v>0</v>
      </c>
      <c r="K596" s="71"/>
      <c r="L596" s="71">
        <f>Tabla3[[#This Row],[VALOR TOTAL SIN IMPUESTO]]+Tabla3[[#This Row],[IVA]]+Tabla3[[#This Row],[IMPOCONSUMO]]</f>
        <v>0</v>
      </c>
      <c r="M596" s="108"/>
    </row>
    <row r="597" spans="1:13" ht="31" hidden="1" thickBot="1">
      <c r="A597" s="75">
        <v>596</v>
      </c>
      <c r="B597" s="76" t="s">
        <v>989</v>
      </c>
      <c r="C597" s="79" t="s">
        <v>24</v>
      </c>
      <c r="D597" s="80" t="s">
        <v>992</v>
      </c>
      <c r="E597" s="70" t="s">
        <v>1034</v>
      </c>
      <c r="F597" s="116">
        <v>333449</v>
      </c>
      <c r="G597" s="99"/>
      <c r="H597" s="94"/>
      <c r="I597" s="71">
        <f>Tabla3[[#This Row],[VALOR UNITARIO OFERTADO SIN IMPUESTO]]*Tabla3[[#This Row],[DÍAS]]*Tabla3[[#This Row],[CANTIDAD]]</f>
        <v>0</v>
      </c>
      <c r="J597" s="71">
        <f>Tabla3[[#This Row],[VALOR TOTAL SIN IMPUESTO]]*0.19</f>
        <v>0</v>
      </c>
      <c r="K597" s="71"/>
      <c r="L597" s="71">
        <f>Tabla3[[#This Row],[VALOR TOTAL SIN IMPUESTO]]+Tabla3[[#This Row],[IVA]]+Tabla3[[#This Row],[IMPOCONSUMO]]</f>
        <v>0</v>
      </c>
      <c r="M597" s="108"/>
    </row>
    <row r="598" spans="1:13" ht="31" hidden="1" thickBot="1">
      <c r="A598" s="75">
        <v>597</v>
      </c>
      <c r="B598" s="76" t="s">
        <v>989</v>
      </c>
      <c r="C598" s="79" t="s">
        <v>993</v>
      </c>
      <c r="D598" s="80" t="s">
        <v>994</v>
      </c>
      <c r="E598" s="70" t="s">
        <v>1053</v>
      </c>
      <c r="F598" s="116">
        <v>4002715</v>
      </c>
      <c r="G598" s="99"/>
      <c r="H598" s="94"/>
      <c r="I598" s="71">
        <f>Tabla3[[#This Row],[VALOR UNITARIO OFERTADO SIN IMPUESTO]]*Tabla3[[#This Row],[DÍAS]]*Tabla3[[#This Row],[CANTIDAD]]</f>
        <v>0</v>
      </c>
      <c r="J598" s="71">
        <f>Tabla3[[#This Row],[VALOR TOTAL SIN IMPUESTO]]*0.19</f>
        <v>0</v>
      </c>
      <c r="K598" s="71"/>
      <c r="L598" s="71">
        <f>Tabla3[[#This Row],[VALOR TOTAL SIN IMPUESTO]]+Tabla3[[#This Row],[IVA]]+Tabla3[[#This Row],[IMPOCONSUMO]]</f>
        <v>0</v>
      </c>
      <c r="M598" s="108"/>
    </row>
    <row r="599" spans="1:13" ht="31" hidden="1" thickBot="1">
      <c r="A599" s="75">
        <v>598</v>
      </c>
      <c r="B599" s="76" t="s">
        <v>989</v>
      </c>
      <c r="C599" s="79" t="s">
        <v>993</v>
      </c>
      <c r="D599" s="80" t="s">
        <v>995</v>
      </c>
      <c r="E599" s="70" t="s">
        <v>1058</v>
      </c>
      <c r="F599" s="116">
        <v>3361477</v>
      </c>
      <c r="G599" s="99"/>
      <c r="H599" s="94"/>
      <c r="I599" s="71">
        <f>Tabla3[[#This Row],[VALOR UNITARIO OFERTADO SIN IMPUESTO]]*Tabla3[[#This Row],[DÍAS]]*Tabla3[[#This Row],[CANTIDAD]]</f>
        <v>0</v>
      </c>
      <c r="J599" s="71">
        <f>Tabla3[[#This Row],[VALOR TOTAL SIN IMPUESTO]]*0.19</f>
        <v>0</v>
      </c>
      <c r="K599" s="71"/>
      <c r="L599" s="71">
        <f>Tabla3[[#This Row],[VALOR TOTAL SIN IMPUESTO]]+Tabla3[[#This Row],[IVA]]+Tabla3[[#This Row],[IMPOCONSUMO]]</f>
        <v>0</v>
      </c>
      <c r="M599" s="108"/>
    </row>
    <row r="600" spans="1:13" ht="31" hidden="1" thickBot="1">
      <c r="A600" s="75">
        <v>599</v>
      </c>
      <c r="B600" s="76" t="s">
        <v>989</v>
      </c>
      <c r="C600" s="79" t="s">
        <v>996</v>
      </c>
      <c r="D600" s="80" t="s">
        <v>997</v>
      </c>
      <c r="E600" s="70" t="s">
        <v>1053</v>
      </c>
      <c r="F600" s="116">
        <v>2526218</v>
      </c>
      <c r="G600" s="99"/>
      <c r="H600" s="94"/>
      <c r="I600" s="71">
        <f>Tabla3[[#This Row],[VALOR UNITARIO OFERTADO SIN IMPUESTO]]*Tabla3[[#This Row],[DÍAS]]*Tabla3[[#This Row],[CANTIDAD]]</f>
        <v>0</v>
      </c>
      <c r="J600" s="71">
        <f>Tabla3[[#This Row],[VALOR TOTAL SIN IMPUESTO]]*0.19</f>
        <v>0</v>
      </c>
      <c r="K600" s="71"/>
      <c r="L600" s="71">
        <f>Tabla3[[#This Row],[VALOR TOTAL SIN IMPUESTO]]+Tabla3[[#This Row],[IVA]]+Tabla3[[#This Row],[IMPOCONSUMO]]</f>
        <v>0</v>
      </c>
      <c r="M600" s="108"/>
    </row>
    <row r="601" spans="1:13" ht="31" hidden="1" thickBot="1">
      <c r="A601" s="75">
        <v>600</v>
      </c>
      <c r="B601" s="76" t="s">
        <v>989</v>
      </c>
      <c r="C601" s="79" t="s">
        <v>996</v>
      </c>
      <c r="D601" s="80" t="s">
        <v>998</v>
      </c>
      <c r="E601" s="70" t="s">
        <v>1058</v>
      </c>
      <c r="F601" s="116">
        <v>2006894</v>
      </c>
      <c r="G601" s="99"/>
      <c r="H601" s="94"/>
      <c r="I601" s="71">
        <f>Tabla3[[#This Row],[VALOR UNITARIO OFERTADO SIN IMPUESTO]]*Tabla3[[#This Row],[DÍAS]]*Tabla3[[#This Row],[CANTIDAD]]</f>
        <v>0</v>
      </c>
      <c r="J601" s="71">
        <f>Tabla3[[#This Row],[VALOR TOTAL SIN IMPUESTO]]*0.19</f>
        <v>0</v>
      </c>
      <c r="K601" s="71"/>
      <c r="L601" s="71">
        <f>Tabla3[[#This Row],[VALOR TOTAL SIN IMPUESTO]]+Tabla3[[#This Row],[IVA]]+Tabla3[[#This Row],[IMPOCONSUMO]]</f>
        <v>0</v>
      </c>
      <c r="M601" s="108"/>
    </row>
    <row r="602" spans="1:13" ht="31" hidden="1" thickBot="1">
      <c r="A602" s="75">
        <v>601</v>
      </c>
      <c r="B602" s="76" t="s">
        <v>989</v>
      </c>
      <c r="C602" s="79" t="s">
        <v>999</v>
      </c>
      <c r="D602" s="80" t="s">
        <v>1000</v>
      </c>
      <c r="E602" s="70" t="s">
        <v>1053</v>
      </c>
      <c r="F602" s="116">
        <v>3830841</v>
      </c>
      <c r="G602" s="99"/>
      <c r="H602" s="94"/>
      <c r="I602" s="71">
        <f>Tabla3[[#This Row],[VALOR UNITARIO OFERTADO SIN IMPUESTO]]*Tabla3[[#This Row],[DÍAS]]*Tabla3[[#This Row],[CANTIDAD]]</f>
        <v>0</v>
      </c>
      <c r="J602" s="71">
        <f>Tabla3[[#This Row],[VALOR TOTAL SIN IMPUESTO]]*0.19</f>
        <v>0</v>
      </c>
      <c r="K602" s="71"/>
      <c r="L602" s="71">
        <f>Tabla3[[#This Row],[VALOR TOTAL SIN IMPUESTO]]+Tabla3[[#This Row],[IVA]]+Tabla3[[#This Row],[IMPOCONSUMO]]</f>
        <v>0</v>
      </c>
      <c r="M602" s="108"/>
    </row>
    <row r="603" spans="1:13" ht="31" hidden="1" thickBot="1">
      <c r="A603" s="75">
        <v>602</v>
      </c>
      <c r="B603" s="76" t="s">
        <v>989</v>
      </c>
      <c r="C603" s="79" t="s">
        <v>999</v>
      </c>
      <c r="D603" s="80" t="s">
        <v>1001</v>
      </c>
      <c r="E603" s="70" t="s">
        <v>1058</v>
      </c>
      <c r="F603" s="116">
        <v>1919549</v>
      </c>
      <c r="G603" s="99"/>
      <c r="H603" s="94"/>
      <c r="I603" s="71">
        <f>Tabla3[[#This Row],[VALOR UNITARIO OFERTADO SIN IMPUESTO]]*Tabla3[[#This Row],[DÍAS]]*Tabla3[[#This Row],[CANTIDAD]]</f>
        <v>0</v>
      </c>
      <c r="J603" s="71">
        <f>Tabla3[[#This Row],[VALOR TOTAL SIN IMPUESTO]]*0.19</f>
        <v>0</v>
      </c>
      <c r="K603" s="71"/>
      <c r="L603" s="71">
        <f>Tabla3[[#This Row],[VALOR TOTAL SIN IMPUESTO]]+Tabla3[[#This Row],[IVA]]+Tabla3[[#This Row],[IMPOCONSUMO]]</f>
        <v>0</v>
      </c>
      <c r="M603" s="108"/>
    </row>
    <row r="604" spans="1:13" ht="31" hidden="1" thickBot="1">
      <c r="A604" s="75">
        <v>603</v>
      </c>
      <c r="B604" s="76" t="s">
        <v>989</v>
      </c>
      <c r="C604" s="79" t="s">
        <v>1002</v>
      </c>
      <c r="D604" s="80" t="s">
        <v>1003</v>
      </c>
      <c r="E604" s="70" t="s">
        <v>1034</v>
      </c>
      <c r="F604" s="116">
        <v>456938</v>
      </c>
      <c r="G604" s="99"/>
      <c r="H604" s="94"/>
      <c r="I604" s="71">
        <f>Tabla3[[#This Row],[VALOR UNITARIO OFERTADO SIN IMPUESTO]]*Tabla3[[#This Row],[DÍAS]]*Tabla3[[#This Row],[CANTIDAD]]</f>
        <v>0</v>
      </c>
      <c r="J604" s="71">
        <f>Tabla3[[#This Row],[VALOR TOTAL SIN IMPUESTO]]*0.19</f>
        <v>0</v>
      </c>
      <c r="K604" s="71"/>
      <c r="L604" s="71">
        <f>Tabla3[[#This Row],[VALOR TOTAL SIN IMPUESTO]]+Tabla3[[#This Row],[IVA]]+Tabla3[[#This Row],[IMPOCONSUMO]]</f>
        <v>0</v>
      </c>
      <c r="M604" s="108"/>
    </row>
    <row r="605" spans="1:13" ht="106" hidden="1" thickBot="1">
      <c r="A605" s="75">
        <v>604</v>
      </c>
      <c r="B605" s="76" t="s">
        <v>989</v>
      </c>
      <c r="C605" s="79" t="s">
        <v>1004</v>
      </c>
      <c r="D605" s="80" t="s">
        <v>1005</v>
      </c>
      <c r="E605" s="70" t="s">
        <v>118</v>
      </c>
      <c r="F605" s="116">
        <v>2208041</v>
      </c>
      <c r="G605" s="99"/>
      <c r="H605" s="94"/>
      <c r="I605" s="71">
        <f>Tabla3[[#This Row],[VALOR UNITARIO OFERTADO SIN IMPUESTO]]*Tabla3[[#This Row],[DÍAS]]*Tabla3[[#This Row],[CANTIDAD]]</f>
        <v>0</v>
      </c>
      <c r="J605" s="71">
        <f>Tabla3[[#This Row],[VALOR TOTAL SIN IMPUESTO]]*0.19</f>
        <v>0</v>
      </c>
      <c r="K605" s="71"/>
      <c r="L605" s="71">
        <f>Tabla3[[#This Row],[VALOR TOTAL SIN IMPUESTO]]+Tabla3[[#This Row],[IVA]]+Tabla3[[#This Row],[IMPOCONSUMO]]</f>
        <v>0</v>
      </c>
      <c r="M605" s="108"/>
    </row>
    <row r="606" spans="1:13" ht="196" hidden="1" thickBot="1">
      <c r="A606" s="75">
        <v>605</v>
      </c>
      <c r="B606" s="76" t="s">
        <v>989</v>
      </c>
      <c r="C606" s="79" t="s">
        <v>1006</v>
      </c>
      <c r="D606" s="80" t="s">
        <v>1007</v>
      </c>
      <c r="E606" s="70" t="s">
        <v>1034</v>
      </c>
      <c r="F606" s="116">
        <v>375077</v>
      </c>
      <c r="G606" s="99"/>
      <c r="H606" s="94"/>
      <c r="I606" s="71">
        <f>Tabla3[[#This Row],[VALOR UNITARIO OFERTADO SIN IMPUESTO]]*Tabla3[[#This Row],[DÍAS]]*Tabla3[[#This Row],[CANTIDAD]]</f>
        <v>0</v>
      </c>
      <c r="J606" s="71">
        <f>Tabla3[[#This Row],[VALOR TOTAL SIN IMPUESTO]]*0.19</f>
        <v>0</v>
      </c>
      <c r="K606" s="71"/>
      <c r="L606" s="71">
        <f>Tabla3[[#This Row],[VALOR TOTAL SIN IMPUESTO]]+Tabla3[[#This Row],[IVA]]+Tabla3[[#This Row],[IMPOCONSUMO]]</f>
        <v>0</v>
      </c>
      <c r="M606" s="108"/>
    </row>
    <row r="607" spans="1:13" ht="166" hidden="1" thickBot="1">
      <c r="A607" s="75">
        <v>606</v>
      </c>
      <c r="B607" s="76" t="s">
        <v>989</v>
      </c>
      <c r="C607" s="79" t="s">
        <v>1008</v>
      </c>
      <c r="D607" s="80" t="s">
        <v>1009</v>
      </c>
      <c r="E607" s="70" t="s">
        <v>1034</v>
      </c>
      <c r="F607" s="116">
        <v>4377450</v>
      </c>
      <c r="G607" s="99"/>
      <c r="H607" s="94"/>
      <c r="I607" s="71">
        <f>Tabla3[[#This Row],[VALOR UNITARIO OFERTADO SIN IMPUESTO]]*Tabla3[[#This Row],[DÍAS]]*Tabla3[[#This Row],[CANTIDAD]]</f>
        <v>0</v>
      </c>
      <c r="J607" s="71">
        <f>Tabla3[[#This Row],[VALOR TOTAL SIN IMPUESTO]]*0.19</f>
        <v>0</v>
      </c>
      <c r="K607" s="71"/>
      <c r="L607" s="71">
        <f>Tabla3[[#This Row],[VALOR TOTAL SIN IMPUESTO]]+Tabla3[[#This Row],[IVA]]+Tabla3[[#This Row],[IMPOCONSUMO]]</f>
        <v>0</v>
      </c>
      <c r="M607" s="108"/>
    </row>
    <row r="608" spans="1:13" ht="151" hidden="1" thickBot="1">
      <c r="A608" s="75">
        <v>607</v>
      </c>
      <c r="B608" s="76" t="s">
        <v>989</v>
      </c>
      <c r="C608" s="79" t="s">
        <v>1010</v>
      </c>
      <c r="D608" s="80" t="s">
        <v>1011</v>
      </c>
      <c r="E608" s="70" t="s">
        <v>1034</v>
      </c>
      <c r="F608" s="116">
        <v>7263297</v>
      </c>
      <c r="G608" s="99"/>
      <c r="H608" s="94"/>
      <c r="I608" s="71">
        <f>Tabla3[[#This Row],[VALOR UNITARIO OFERTADO SIN IMPUESTO]]*Tabla3[[#This Row],[DÍAS]]*Tabla3[[#This Row],[CANTIDAD]]</f>
        <v>0</v>
      </c>
      <c r="J608" s="71">
        <f>Tabla3[[#This Row],[VALOR TOTAL SIN IMPUESTO]]*0.19</f>
        <v>0</v>
      </c>
      <c r="K608" s="71"/>
      <c r="L608" s="71">
        <f>Tabla3[[#This Row],[VALOR TOTAL SIN IMPUESTO]]+Tabla3[[#This Row],[IVA]]+Tabla3[[#This Row],[IMPOCONSUMO]]</f>
        <v>0</v>
      </c>
      <c r="M608" s="108"/>
    </row>
    <row r="609" spans="1:13" ht="46" hidden="1" thickBot="1">
      <c r="A609" s="75">
        <v>608</v>
      </c>
      <c r="B609" s="76" t="s">
        <v>989</v>
      </c>
      <c r="C609" s="79" t="s">
        <v>1012</v>
      </c>
      <c r="D609" s="80" t="s">
        <v>1013</v>
      </c>
      <c r="E609" s="70" t="s">
        <v>1034</v>
      </c>
      <c r="F609" s="116">
        <v>422863</v>
      </c>
      <c r="G609" s="99"/>
      <c r="H609" s="94"/>
      <c r="I609" s="71">
        <f>Tabla3[[#This Row],[VALOR UNITARIO OFERTADO SIN IMPUESTO]]*Tabla3[[#This Row],[DÍAS]]*Tabla3[[#This Row],[CANTIDAD]]</f>
        <v>0</v>
      </c>
      <c r="J609" s="71">
        <f>Tabla3[[#This Row],[VALOR TOTAL SIN IMPUESTO]]*0.19</f>
        <v>0</v>
      </c>
      <c r="K609" s="71"/>
      <c r="L609" s="71">
        <f>Tabla3[[#This Row],[VALOR TOTAL SIN IMPUESTO]]+Tabla3[[#This Row],[IVA]]+Tabla3[[#This Row],[IMPOCONSUMO]]</f>
        <v>0</v>
      </c>
      <c r="M609" s="108"/>
    </row>
    <row r="610" spans="1:13" ht="151" hidden="1" thickBot="1">
      <c r="A610" s="75">
        <v>609</v>
      </c>
      <c r="B610" s="76" t="s">
        <v>989</v>
      </c>
      <c r="C610" s="79" t="s">
        <v>1014</v>
      </c>
      <c r="D610" s="80" t="s">
        <v>1015</v>
      </c>
      <c r="E610" s="70" t="s">
        <v>1034</v>
      </c>
      <c r="F610" s="116">
        <v>2211079</v>
      </c>
      <c r="G610" s="99"/>
      <c r="H610" s="94"/>
      <c r="I610" s="71">
        <f>Tabla3[[#This Row],[VALOR UNITARIO OFERTADO SIN IMPUESTO]]*Tabla3[[#This Row],[DÍAS]]*Tabla3[[#This Row],[CANTIDAD]]</f>
        <v>0</v>
      </c>
      <c r="J610" s="71">
        <f>Tabla3[[#This Row],[VALOR TOTAL SIN IMPUESTO]]*0.19</f>
        <v>0</v>
      </c>
      <c r="K610" s="71"/>
      <c r="L610" s="71">
        <f>Tabla3[[#This Row],[VALOR TOTAL SIN IMPUESTO]]+Tabla3[[#This Row],[IVA]]+Tabla3[[#This Row],[IMPOCONSUMO]]</f>
        <v>0</v>
      </c>
      <c r="M610" s="108"/>
    </row>
    <row r="611" spans="1:13" ht="151" hidden="1" thickBot="1">
      <c r="A611" s="75">
        <v>610</v>
      </c>
      <c r="B611" s="76" t="s">
        <v>989</v>
      </c>
      <c r="C611" s="79" t="s">
        <v>1016</v>
      </c>
      <c r="D611" s="80" t="s">
        <v>1017</v>
      </c>
      <c r="E611" s="70" t="s">
        <v>1034</v>
      </c>
      <c r="F611" s="116">
        <v>4858739</v>
      </c>
      <c r="G611" s="99"/>
      <c r="H611" s="94"/>
      <c r="I611" s="71">
        <f>Tabla3[[#This Row],[VALOR UNITARIO OFERTADO SIN IMPUESTO]]*Tabla3[[#This Row],[DÍAS]]*Tabla3[[#This Row],[CANTIDAD]]</f>
        <v>0</v>
      </c>
      <c r="J611" s="71">
        <f>Tabla3[[#This Row],[VALOR TOTAL SIN IMPUESTO]]*0.19</f>
        <v>0</v>
      </c>
      <c r="K611" s="71"/>
      <c r="L611" s="71">
        <f>Tabla3[[#This Row],[VALOR TOTAL SIN IMPUESTO]]+Tabla3[[#This Row],[IVA]]+Tabla3[[#This Row],[IMPOCONSUMO]]</f>
        <v>0</v>
      </c>
      <c r="M611" s="108"/>
    </row>
    <row r="612" spans="1:13" ht="46" hidden="1" thickBot="1">
      <c r="A612" s="75">
        <v>611</v>
      </c>
      <c r="B612" s="76" t="s">
        <v>989</v>
      </c>
      <c r="C612" s="79" t="s">
        <v>1018</v>
      </c>
      <c r="D612" s="80" t="s">
        <v>1019</v>
      </c>
      <c r="E612" s="70" t="s">
        <v>1034</v>
      </c>
      <c r="F612" s="116">
        <v>610657</v>
      </c>
      <c r="G612" s="99"/>
      <c r="H612" s="94"/>
      <c r="I612" s="71">
        <f>Tabla3[[#This Row],[VALOR UNITARIO OFERTADO SIN IMPUESTO]]*Tabla3[[#This Row],[DÍAS]]*Tabla3[[#This Row],[CANTIDAD]]</f>
        <v>0</v>
      </c>
      <c r="J612" s="71">
        <f>Tabla3[[#This Row],[VALOR TOTAL SIN IMPUESTO]]*0.19</f>
        <v>0</v>
      </c>
      <c r="K612" s="71"/>
      <c r="L612" s="71">
        <f>Tabla3[[#This Row],[VALOR TOTAL SIN IMPUESTO]]+Tabla3[[#This Row],[IVA]]+Tabla3[[#This Row],[IMPOCONSUMO]]</f>
        <v>0</v>
      </c>
      <c r="M612" s="108"/>
    </row>
    <row r="613" spans="1:13" ht="31" hidden="1" thickBot="1">
      <c r="A613" s="75">
        <v>612</v>
      </c>
      <c r="B613" s="76" t="s">
        <v>989</v>
      </c>
      <c r="C613" s="79" t="s">
        <v>1020</v>
      </c>
      <c r="D613" s="80" t="s">
        <v>1021</v>
      </c>
      <c r="E613" s="70" t="s">
        <v>1034</v>
      </c>
      <c r="F613" s="116">
        <v>2826238</v>
      </c>
      <c r="G613" s="99"/>
      <c r="H613" s="94"/>
      <c r="I613" s="71">
        <f>Tabla3[[#This Row],[VALOR UNITARIO OFERTADO SIN IMPUESTO]]*Tabla3[[#This Row],[DÍAS]]*Tabla3[[#This Row],[CANTIDAD]]</f>
        <v>0</v>
      </c>
      <c r="J613" s="71">
        <f>Tabla3[[#This Row],[VALOR TOTAL SIN IMPUESTO]]*0.19</f>
        <v>0</v>
      </c>
      <c r="K613" s="71"/>
      <c r="L613" s="71">
        <f>Tabla3[[#This Row],[VALOR TOTAL SIN IMPUESTO]]+Tabla3[[#This Row],[IVA]]+Tabla3[[#This Row],[IMPOCONSUMO]]</f>
        <v>0</v>
      </c>
      <c r="M613" s="108"/>
    </row>
    <row r="614" spans="1:13" ht="61" hidden="1" thickBot="1">
      <c r="A614" s="75">
        <v>613</v>
      </c>
      <c r="B614" s="76" t="s">
        <v>989</v>
      </c>
      <c r="C614" s="79" t="s">
        <v>1022</v>
      </c>
      <c r="D614" s="80" t="s">
        <v>1023</v>
      </c>
      <c r="E614" s="70" t="s">
        <v>1034</v>
      </c>
      <c r="F614" s="116">
        <v>435299</v>
      </c>
      <c r="G614" s="99"/>
      <c r="H614" s="94"/>
      <c r="I614" s="71">
        <f>Tabla3[[#This Row],[VALOR UNITARIO OFERTADO SIN IMPUESTO]]*Tabla3[[#This Row],[DÍAS]]*Tabla3[[#This Row],[CANTIDAD]]</f>
        <v>0</v>
      </c>
      <c r="J614" s="71">
        <f>Tabla3[[#This Row],[VALOR TOTAL SIN IMPUESTO]]*0.19</f>
        <v>0</v>
      </c>
      <c r="K614" s="71"/>
      <c r="L614" s="71">
        <f>Tabla3[[#This Row],[VALOR TOTAL SIN IMPUESTO]]+Tabla3[[#This Row],[IVA]]+Tabla3[[#This Row],[IMPOCONSUMO]]</f>
        <v>0</v>
      </c>
      <c r="M614" s="108"/>
    </row>
    <row r="615" spans="1:13" ht="61" hidden="1" thickBot="1">
      <c r="A615" s="75">
        <v>614</v>
      </c>
      <c r="B615" s="76" t="s">
        <v>989</v>
      </c>
      <c r="C615" s="79" t="s">
        <v>1022</v>
      </c>
      <c r="D615" s="80" t="s">
        <v>1024</v>
      </c>
      <c r="E615" s="70" t="s">
        <v>1034</v>
      </c>
      <c r="F615" s="116">
        <v>983270</v>
      </c>
      <c r="G615" s="99"/>
      <c r="H615" s="94"/>
      <c r="I615" s="71">
        <f>Tabla3[[#This Row],[VALOR UNITARIO OFERTADO SIN IMPUESTO]]*Tabla3[[#This Row],[DÍAS]]*Tabla3[[#This Row],[CANTIDAD]]</f>
        <v>0</v>
      </c>
      <c r="J615" s="71">
        <f>Tabla3[[#This Row],[VALOR TOTAL SIN IMPUESTO]]*0.19</f>
        <v>0</v>
      </c>
      <c r="K615" s="71"/>
      <c r="L615" s="71">
        <f>Tabla3[[#This Row],[VALOR TOTAL SIN IMPUESTO]]+Tabla3[[#This Row],[IVA]]+Tabla3[[#This Row],[IMPOCONSUMO]]</f>
        <v>0</v>
      </c>
      <c r="M615" s="108"/>
    </row>
    <row r="616" spans="1:13" ht="46" hidden="1" thickBot="1">
      <c r="A616" s="75">
        <v>615</v>
      </c>
      <c r="B616" s="76" t="s">
        <v>989</v>
      </c>
      <c r="C616" s="79" t="s">
        <v>1025</v>
      </c>
      <c r="D616" s="80" t="s">
        <v>1026</v>
      </c>
      <c r="E616" s="70" t="s">
        <v>1034</v>
      </c>
      <c r="F616" s="116">
        <v>519895</v>
      </c>
      <c r="G616" s="99"/>
      <c r="H616" s="94"/>
      <c r="I616" s="71">
        <f>Tabla3[[#This Row],[VALOR UNITARIO OFERTADO SIN IMPUESTO]]*Tabla3[[#This Row],[DÍAS]]*Tabla3[[#This Row],[CANTIDAD]]</f>
        <v>0</v>
      </c>
      <c r="J616" s="71">
        <f>Tabla3[[#This Row],[VALOR TOTAL SIN IMPUESTO]]*0.19</f>
        <v>0</v>
      </c>
      <c r="K616" s="71"/>
      <c r="L616" s="71">
        <f>Tabla3[[#This Row],[VALOR TOTAL SIN IMPUESTO]]+Tabla3[[#This Row],[IVA]]+Tabla3[[#This Row],[IMPOCONSUMO]]</f>
        <v>0</v>
      </c>
      <c r="M616" s="108"/>
    </row>
    <row r="617" spans="1:13" ht="46" hidden="1" thickBot="1">
      <c r="A617" s="75">
        <v>616</v>
      </c>
      <c r="B617" s="76" t="s">
        <v>989</v>
      </c>
      <c r="C617" s="79" t="s">
        <v>1027</v>
      </c>
      <c r="D617" s="80" t="s">
        <v>1028</v>
      </c>
      <c r="E617" s="70" t="s">
        <v>1034</v>
      </c>
      <c r="F617" s="116">
        <v>710803</v>
      </c>
      <c r="G617" s="99"/>
      <c r="H617" s="94"/>
      <c r="I617" s="71">
        <f>Tabla3[[#This Row],[VALOR UNITARIO OFERTADO SIN IMPUESTO]]*Tabla3[[#This Row],[DÍAS]]*Tabla3[[#This Row],[CANTIDAD]]</f>
        <v>0</v>
      </c>
      <c r="J617" s="71">
        <f>Tabla3[[#This Row],[VALOR TOTAL SIN IMPUESTO]]*0.19</f>
        <v>0</v>
      </c>
      <c r="K617" s="71"/>
      <c r="L617" s="71">
        <f>Tabla3[[#This Row],[VALOR TOTAL SIN IMPUESTO]]+Tabla3[[#This Row],[IVA]]+Tabla3[[#This Row],[IMPOCONSUMO]]</f>
        <v>0</v>
      </c>
      <c r="M617" s="108"/>
    </row>
    <row r="618" spans="1:13" ht="61" hidden="1" thickBot="1">
      <c r="A618" s="75">
        <v>617</v>
      </c>
      <c r="B618" s="76" t="s">
        <v>989</v>
      </c>
      <c r="C618" s="79" t="s">
        <v>1029</v>
      </c>
      <c r="D618" s="80" t="s">
        <v>1030</v>
      </c>
      <c r="E618" s="70" t="s">
        <v>1034</v>
      </c>
      <c r="F618" s="116">
        <v>1199256</v>
      </c>
      <c r="G618" s="99"/>
      <c r="H618" s="94"/>
      <c r="I618" s="71">
        <f>Tabla3[[#This Row],[VALOR UNITARIO OFERTADO SIN IMPUESTO]]*Tabla3[[#This Row],[DÍAS]]*Tabla3[[#This Row],[CANTIDAD]]</f>
        <v>0</v>
      </c>
      <c r="J618" s="71">
        <f>Tabla3[[#This Row],[VALOR TOTAL SIN IMPUESTO]]*0.19</f>
        <v>0</v>
      </c>
      <c r="K618" s="71"/>
      <c r="L618" s="71">
        <f>Tabla3[[#This Row],[VALOR TOTAL SIN IMPUESTO]]+Tabla3[[#This Row],[IVA]]+Tabla3[[#This Row],[IMPOCONSUMO]]</f>
        <v>0</v>
      </c>
      <c r="M618" s="108"/>
    </row>
    <row r="619" spans="1:13" ht="46" hidden="1" thickBot="1">
      <c r="A619" s="82">
        <v>618</v>
      </c>
      <c r="B619" s="83" t="s">
        <v>989</v>
      </c>
      <c r="C619" s="84" t="s">
        <v>1031</v>
      </c>
      <c r="D619" s="81" t="s">
        <v>1032</v>
      </c>
      <c r="E619" s="70" t="s">
        <v>1034</v>
      </c>
      <c r="F619" s="117">
        <v>1236712</v>
      </c>
      <c r="G619" s="99"/>
      <c r="H619" s="94"/>
      <c r="I619" s="71">
        <f>Tabla3[[#This Row],[VALOR UNITARIO OFERTADO SIN IMPUESTO]]*Tabla3[[#This Row],[DÍAS]]*Tabla3[[#This Row],[CANTIDAD]]</f>
        <v>0</v>
      </c>
      <c r="J619" s="71">
        <f>Tabla3[[#This Row],[VALOR TOTAL SIN IMPUESTO]]*0.19</f>
        <v>0</v>
      </c>
      <c r="K619" s="71"/>
      <c r="L619" s="71">
        <f>Tabla3[[#This Row],[VALOR TOTAL SIN IMPUESTO]]+Tabla3[[#This Row],[IVA]]+Tabla3[[#This Row],[IMPOCONSUMO]]</f>
        <v>0</v>
      </c>
      <c r="M619" s="108"/>
    </row>
    <row r="620" spans="1:13" s="6" customFormat="1" ht="19" thickBot="1">
      <c r="A620" s="165"/>
      <c r="B620" s="166"/>
      <c r="C620" s="166"/>
      <c r="D620" s="166"/>
      <c r="E620" s="166"/>
      <c r="F620" s="167"/>
      <c r="G620" s="7"/>
      <c r="H620" s="66"/>
      <c r="I620" s="7">
        <f>SUM(Tabla3[VALOR TOTAL SIN IMPUESTO])</f>
        <v>61412356</v>
      </c>
      <c r="J620" s="7">
        <f>SUM(Tabla3[IVA])</f>
        <v>10794347.640000001</v>
      </c>
      <c r="K620" s="7">
        <f>SUM(Tabla3[IMPOCONSUMO])</f>
        <v>0</v>
      </c>
      <c r="L620" s="7">
        <f>SUM(Tabla3[VALOR TOTAL CON IMPUESTO])</f>
        <v>72206703.640000001</v>
      </c>
    </row>
    <row r="621" spans="1:13" ht="15" thickBot="1"/>
    <row r="622" spans="1:13" ht="19.5" customHeight="1">
      <c r="G622" s="85"/>
      <c r="H622" s="85"/>
      <c r="I622" s="168" t="s">
        <v>1068</v>
      </c>
      <c r="J622" s="169"/>
      <c r="K622" s="169"/>
      <c r="L622" s="169"/>
      <c r="M622" s="109">
        <f>I620</f>
        <v>61412356</v>
      </c>
    </row>
    <row r="623" spans="1:13" ht="19.5" customHeight="1" thickBot="1">
      <c r="G623" s="85"/>
      <c r="H623" s="85"/>
      <c r="I623" s="170" t="s">
        <v>1069</v>
      </c>
      <c r="J623" s="171"/>
      <c r="K623" s="171"/>
      <c r="L623" s="171"/>
      <c r="M623" s="110">
        <f>J620+K620</f>
        <v>10794347.640000001</v>
      </c>
    </row>
    <row r="624" spans="1:13" ht="19.5" customHeight="1" thickBot="1">
      <c r="I624" s="163" t="s">
        <v>1063</v>
      </c>
      <c r="J624" s="164"/>
      <c r="K624" s="164"/>
      <c r="L624" s="164"/>
      <c r="M624" s="91">
        <f>M622+M623</f>
        <v>72206703.640000001</v>
      </c>
    </row>
    <row r="625" ht="14.5" customHeight="1"/>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D18BB-F842-429D-9453-A5267E610D25}">
  <dimension ref="A1:AJ180"/>
  <sheetViews>
    <sheetView topLeftCell="B27" zoomScale="70" zoomScaleNormal="70" zoomScaleSheetLayoutView="50" zoomScalePageLayoutView="40" workbookViewId="0">
      <selection activeCell="C3" sqref="C3:D3"/>
    </sheetView>
  </sheetViews>
  <sheetFormatPr baseColWidth="10" defaultColWidth="12.5" defaultRowHeight="0" customHeight="1" zeroHeight="1"/>
  <cols>
    <col min="1" max="1" width="4.6640625" style="20" customWidth="1"/>
    <col min="2" max="2" width="19.1640625" style="20" bestFit="1" customWidth="1"/>
    <col min="3" max="3" width="19.1640625" style="20" customWidth="1"/>
    <col min="4" max="4" width="17.33203125" style="20" customWidth="1"/>
    <col min="5" max="5" width="21.5" style="20" customWidth="1"/>
    <col min="6" max="6" width="13.6640625" style="20" customWidth="1"/>
    <col min="7" max="7" width="24.83203125" style="20" bestFit="1" customWidth="1"/>
    <col min="8" max="9" width="16.6640625" style="21" customWidth="1"/>
    <col min="10" max="10" width="15.5" style="20" customWidth="1"/>
    <col min="11" max="11" width="22.5" style="20" customWidth="1"/>
    <col min="12" max="12" width="85" style="20" customWidth="1"/>
    <col min="13" max="13" width="10.5" style="20" customWidth="1"/>
    <col min="14" max="14" width="19.1640625" style="20" bestFit="1" customWidth="1"/>
    <col min="15" max="15" width="19.1640625" style="20" customWidth="1"/>
    <col min="16" max="16" width="17.33203125" style="20" customWidth="1"/>
    <col min="17" max="17" width="21.5" style="20" customWidth="1"/>
    <col min="18" max="18" width="13.6640625" style="20" customWidth="1"/>
    <col min="19" max="19" width="24.83203125" style="20" bestFit="1" customWidth="1"/>
    <col min="20" max="21" width="16.6640625" style="21" customWidth="1"/>
    <col min="22" max="22" width="15.5" style="20" customWidth="1"/>
    <col min="23" max="23" width="22.5" style="20" customWidth="1"/>
    <col min="24" max="24" width="85" style="20" customWidth="1"/>
    <col min="25" max="25" width="10.5" style="20" customWidth="1"/>
    <col min="26" max="26" width="19.1640625" style="20" bestFit="1" customWidth="1"/>
    <col min="27" max="27" width="19.1640625" style="20" customWidth="1"/>
    <col min="28" max="28" width="17.33203125" style="20" customWidth="1"/>
    <col min="29" max="29" width="21.5" style="20" customWidth="1"/>
    <col min="30" max="30" width="13.6640625" style="20" customWidth="1"/>
    <col min="31" max="31" width="24.83203125" style="20" bestFit="1" customWidth="1"/>
    <col min="32" max="33" width="16.6640625" style="21" customWidth="1"/>
    <col min="34" max="34" width="15.5" style="20" customWidth="1"/>
    <col min="35" max="35" width="22.5" style="20" customWidth="1"/>
    <col min="36" max="36" width="85" style="20" customWidth="1"/>
    <col min="37" max="16384" width="12.5" style="20"/>
  </cols>
  <sheetData>
    <row r="1" spans="2:36" ht="15" thickBot="1"/>
    <row r="2" spans="2:36" ht="69.75" customHeight="1">
      <c r="B2" s="57" t="s">
        <v>69</v>
      </c>
      <c r="C2" s="172" t="s">
        <v>0</v>
      </c>
      <c r="D2" s="173"/>
      <c r="E2" s="58" t="s">
        <v>1</v>
      </c>
      <c r="F2" s="58" t="s">
        <v>2</v>
      </c>
      <c r="G2" s="58" t="s">
        <v>3</v>
      </c>
      <c r="H2" s="172" t="s">
        <v>49</v>
      </c>
      <c r="I2" s="200"/>
      <c r="J2" s="200"/>
      <c r="K2" s="173"/>
      <c r="L2" s="58" t="s">
        <v>92</v>
      </c>
      <c r="M2" s="172" t="s">
        <v>91</v>
      </c>
      <c r="N2" s="200"/>
      <c r="O2" s="200"/>
      <c r="P2" s="200"/>
      <c r="Q2" s="200"/>
      <c r="R2" s="173"/>
      <c r="S2" s="172" t="s">
        <v>90</v>
      </c>
      <c r="T2" s="200"/>
      <c r="U2" s="200"/>
      <c r="V2" s="200"/>
      <c r="W2" s="201"/>
    </row>
    <row r="3" spans="2:36" ht="80" customHeight="1">
      <c r="B3" s="59">
        <v>1</v>
      </c>
      <c r="C3" s="174"/>
      <c r="D3" s="175"/>
      <c r="E3" s="29"/>
      <c r="F3" s="30"/>
      <c r="G3" s="25"/>
      <c r="H3" s="208"/>
      <c r="I3" s="209"/>
      <c r="J3" s="209"/>
      <c r="K3" s="210"/>
      <c r="L3" s="23"/>
      <c r="M3" s="202"/>
      <c r="N3" s="203"/>
      <c r="O3" s="203"/>
      <c r="P3" s="203"/>
      <c r="Q3" s="203"/>
      <c r="R3" s="214"/>
      <c r="S3" s="202"/>
      <c r="T3" s="203"/>
      <c r="U3" s="203"/>
      <c r="V3" s="203"/>
      <c r="W3" s="204"/>
    </row>
    <row r="4" spans="2:36" ht="80" customHeight="1">
      <c r="B4" s="59">
        <v>2</v>
      </c>
      <c r="C4" s="174"/>
      <c r="D4" s="175"/>
      <c r="E4" s="29"/>
      <c r="F4" s="30"/>
      <c r="G4" s="25"/>
      <c r="H4" s="208"/>
      <c r="I4" s="209"/>
      <c r="J4" s="209"/>
      <c r="K4" s="210"/>
      <c r="L4" s="23"/>
      <c r="M4" s="202"/>
      <c r="N4" s="203"/>
      <c r="O4" s="203"/>
      <c r="P4" s="203"/>
      <c r="Q4" s="203"/>
      <c r="R4" s="214"/>
      <c r="S4" s="202"/>
      <c r="T4" s="203"/>
      <c r="U4" s="203"/>
      <c r="V4" s="203"/>
      <c r="W4" s="204"/>
    </row>
    <row r="5" spans="2:36" ht="80" customHeight="1" thickBot="1">
      <c r="B5" s="60">
        <v>3</v>
      </c>
      <c r="C5" s="176"/>
      <c r="D5" s="177"/>
      <c r="E5" s="61"/>
      <c r="F5" s="62"/>
      <c r="G5" s="63"/>
      <c r="H5" s="211"/>
      <c r="I5" s="212"/>
      <c r="J5" s="212"/>
      <c r="K5" s="213"/>
      <c r="L5" s="64"/>
      <c r="M5" s="205"/>
      <c r="N5" s="206"/>
      <c r="O5" s="206"/>
      <c r="P5" s="206"/>
      <c r="Q5" s="206"/>
      <c r="R5" s="215"/>
      <c r="S5" s="205"/>
      <c r="T5" s="206"/>
      <c r="U5" s="206"/>
      <c r="V5" s="206"/>
      <c r="W5" s="207"/>
    </row>
    <row r="6" spans="2:36" ht="15" customHeight="1">
      <c r="B6" s="31"/>
      <c r="C6" s="31"/>
      <c r="D6" s="31"/>
      <c r="F6" s="32"/>
      <c r="G6" s="26"/>
      <c r="H6" s="27"/>
      <c r="I6" s="27"/>
      <c r="J6" s="27"/>
      <c r="K6" s="27"/>
      <c r="L6" s="26"/>
      <c r="M6" s="26"/>
      <c r="N6" s="26"/>
      <c r="O6" s="26"/>
      <c r="P6" s="26"/>
      <c r="Q6" s="26"/>
      <c r="R6" s="26"/>
      <c r="AA6" s="26"/>
    </row>
    <row r="7" spans="2:36" ht="15" customHeight="1"/>
    <row r="8" spans="2:36" ht="15" customHeight="1"/>
    <row r="9" spans="2:36" ht="21" customHeight="1">
      <c r="B9" s="182" t="s">
        <v>122</v>
      </c>
      <c r="C9" s="182"/>
      <c r="D9" s="182"/>
      <c r="E9" s="182"/>
      <c r="F9" s="182"/>
      <c r="G9" s="182"/>
      <c r="H9" s="182"/>
      <c r="I9" s="182"/>
      <c r="J9" s="182"/>
      <c r="K9" s="182"/>
      <c r="L9" s="182"/>
      <c r="N9" s="192" t="s">
        <v>123</v>
      </c>
      <c r="O9" s="193"/>
      <c r="P9" s="193"/>
      <c r="Q9" s="193"/>
      <c r="R9" s="193"/>
      <c r="S9" s="193"/>
      <c r="T9" s="193"/>
      <c r="U9" s="193"/>
      <c r="V9" s="193"/>
      <c r="W9" s="193"/>
      <c r="X9" s="194"/>
      <c r="Z9" s="192" t="s">
        <v>124</v>
      </c>
      <c r="AA9" s="193"/>
      <c r="AB9" s="193"/>
      <c r="AC9" s="193"/>
      <c r="AD9" s="193"/>
      <c r="AE9" s="193"/>
      <c r="AF9" s="193"/>
      <c r="AG9" s="193"/>
      <c r="AH9" s="193"/>
      <c r="AI9" s="193"/>
      <c r="AJ9" s="194"/>
    </row>
    <row r="10" spans="2:36" ht="21" customHeight="1">
      <c r="B10" s="182" t="s">
        <v>79</v>
      </c>
      <c r="C10" s="182"/>
      <c r="D10" s="182"/>
      <c r="E10" s="183" t="str">
        <f>'1. Justificación'!D1</f>
        <v>#RQ:10</v>
      </c>
      <c r="F10" s="183"/>
      <c r="G10" s="33" t="s">
        <v>54</v>
      </c>
      <c r="H10" s="184"/>
      <c r="I10" s="184"/>
      <c r="J10" s="184"/>
      <c r="K10" s="184"/>
      <c r="L10" s="184"/>
      <c r="N10" s="192" t="s">
        <v>79</v>
      </c>
      <c r="O10" s="193"/>
      <c r="P10" s="194"/>
      <c r="Q10" s="195" t="str">
        <f>E10</f>
        <v>#RQ:10</v>
      </c>
      <c r="R10" s="196"/>
      <c r="S10" s="33" t="s">
        <v>54</v>
      </c>
      <c r="T10" s="197">
        <f>H10</f>
        <v>0</v>
      </c>
      <c r="U10" s="198"/>
      <c r="V10" s="198"/>
      <c r="W10" s="198"/>
      <c r="X10" s="199"/>
      <c r="Z10" s="192" t="s">
        <v>79</v>
      </c>
      <c r="AA10" s="193"/>
      <c r="AB10" s="194"/>
      <c r="AC10" s="195" t="str">
        <f>E10</f>
        <v>#RQ:10</v>
      </c>
      <c r="AD10" s="196"/>
      <c r="AE10" s="33" t="s">
        <v>54</v>
      </c>
      <c r="AF10" s="197">
        <f>H10</f>
        <v>0</v>
      </c>
      <c r="AG10" s="198"/>
      <c r="AH10" s="198"/>
      <c r="AI10" s="198"/>
      <c r="AJ10" s="199"/>
    </row>
    <row r="11" spans="2:36" ht="44" hidden="1">
      <c r="B11" s="182" t="s">
        <v>51</v>
      </c>
      <c r="C11" s="182"/>
      <c r="D11" s="182"/>
      <c r="E11" s="185">
        <v>1E-4</v>
      </c>
      <c r="F11" s="185"/>
      <c r="G11" s="34" t="s">
        <v>71</v>
      </c>
      <c r="H11" s="186">
        <v>5.0000000000000001E-3</v>
      </c>
      <c r="I11" s="186"/>
      <c r="J11" s="185"/>
      <c r="K11" s="185"/>
      <c r="L11" s="185"/>
      <c r="N11" s="192" t="s">
        <v>51</v>
      </c>
      <c r="O11" s="193"/>
      <c r="P11" s="194"/>
      <c r="Q11" s="187">
        <v>1E-4</v>
      </c>
      <c r="R11" s="188"/>
      <c r="S11" s="34" t="s">
        <v>71</v>
      </c>
      <c r="T11" s="189">
        <v>5.0000000000000001E-3</v>
      </c>
      <c r="U11" s="190"/>
      <c r="V11" s="190"/>
      <c r="W11" s="190"/>
      <c r="X11" s="191"/>
      <c r="Z11" s="192" t="s">
        <v>51</v>
      </c>
      <c r="AA11" s="193"/>
      <c r="AB11" s="194"/>
      <c r="AC11" s="187">
        <v>1E-4</v>
      </c>
      <c r="AD11" s="188"/>
      <c r="AE11" s="34" t="s">
        <v>71</v>
      </c>
      <c r="AF11" s="189">
        <v>5.0000000000000001E-3</v>
      </c>
      <c r="AG11" s="190"/>
      <c r="AH11" s="190"/>
      <c r="AI11" s="190"/>
      <c r="AJ11" s="191"/>
    </row>
    <row r="12" spans="2:36" ht="48">
      <c r="B12" s="35" t="s">
        <v>69</v>
      </c>
      <c r="C12" s="35" t="s">
        <v>38</v>
      </c>
      <c r="D12" s="35" t="s">
        <v>0</v>
      </c>
      <c r="E12" s="35" t="s">
        <v>1</v>
      </c>
      <c r="F12" s="35" t="s">
        <v>2</v>
      </c>
      <c r="G12" s="35" t="s">
        <v>3</v>
      </c>
      <c r="H12" s="36" t="s">
        <v>70</v>
      </c>
      <c r="I12" s="36" t="s">
        <v>95</v>
      </c>
      <c r="J12" s="37" t="s">
        <v>50</v>
      </c>
      <c r="K12" s="35" t="s">
        <v>52</v>
      </c>
      <c r="L12" s="38" t="s">
        <v>49</v>
      </c>
      <c r="N12" s="35" t="s">
        <v>69</v>
      </c>
      <c r="O12" s="35" t="s">
        <v>38</v>
      </c>
      <c r="P12" s="35" t="s">
        <v>0</v>
      </c>
      <c r="Q12" s="35" t="s">
        <v>1</v>
      </c>
      <c r="R12" s="35" t="s">
        <v>2</v>
      </c>
      <c r="S12" s="35" t="s">
        <v>3</v>
      </c>
      <c r="T12" s="36" t="s">
        <v>70</v>
      </c>
      <c r="U12" s="36" t="s">
        <v>95</v>
      </c>
      <c r="V12" s="37" t="s">
        <v>50</v>
      </c>
      <c r="W12" s="35" t="s">
        <v>52</v>
      </c>
      <c r="X12" s="38" t="s">
        <v>49</v>
      </c>
      <c r="Z12" s="35" t="s">
        <v>69</v>
      </c>
      <c r="AA12" s="35" t="s">
        <v>38</v>
      </c>
      <c r="AB12" s="35" t="s">
        <v>0</v>
      </c>
      <c r="AC12" s="35" t="s">
        <v>1</v>
      </c>
      <c r="AD12" s="35" t="s">
        <v>2</v>
      </c>
      <c r="AE12" s="35" t="s">
        <v>3</v>
      </c>
      <c r="AF12" s="36" t="s">
        <v>70</v>
      </c>
      <c r="AG12" s="36" t="s">
        <v>95</v>
      </c>
      <c r="AH12" s="37" t="s">
        <v>50</v>
      </c>
      <c r="AI12" s="35" t="s">
        <v>52</v>
      </c>
      <c r="AJ12" s="38" t="s">
        <v>49</v>
      </c>
    </row>
    <row r="13" spans="2:36" ht="80" customHeight="1">
      <c r="B13" s="28">
        <f t="shared" ref="B13:B14" si="0">B3</f>
        <v>1</v>
      </c>
      <c r="C13" s="28"/>
      <c r="D13" s="39">
        <f>C3</f>
        <v>0</v>
      </c>
      <c r="E13" s="39">
        <f>E3</f>
        <v>0</v>
      </c>
      <c r="F13" s="39">
        <f>F3</f>
        <v>0</v>
      </c>
      <c r="G13" s="39">
        <f>G3</f>
        <v>0</v>
      </c>
      <c r="H13" s="50">
        <v>0</v>
      </c>
      <c r="I13" s="40"/>
      <c r="J13" s="40"/>
      <c r="K13" s="50">
        <f>H13*I13*J13</f>
        <v>0</v>
      </c>
      <c r="L13" s="41">
        <f>H3</f>
        <v>0</v>
      </c>
      <c r="N13" s="28">
        <f>B3</f>
        <v>1</v>
      </c>
      <c r="O13" s="28"/>
      <c r="P13" s="39">
        <f>C3</f>
        <v>0</v>
      </c>
      <c r="Q13" s="39">
        <f t="shared" ref="Q13:S15" si="1">E3</f>
        <v>0</v>
      </c>
      <c r="R13" s="39">
        <f t="shared" si="1"/>
        <v>0</v>
      </c>
      <c r="S13" s="39">
        <f t="shared" si="1"/>
        <v>0</v>
      </c>
      <c r="T13" s="50">
        <v>0</v>
      </c>
      <c r="U13" s="40">
        <f t="shared" ref="U13:V15" si="2">I13</f>
        <v>0</v>
      </c>
      <c r="V13" s="40">
        <f t="shared" si="2"/>
        <v>0</v>
      </c>
      <c r="W13" s="50">
        <f>T13*U13*V13</f>
        <v>0</v>
      </c>
      <c r="X13" s="41">
        <f>H3</f>
        <v>0</v>
      </c>
      <c r="Z13" s="28">
        <f>B3</f>
        <v>1</v>
      </c>
      <c r="AA13" s="28"/>
      <c r="AB13" s="39">
        <f>D3</f>
        <v>0</v>
      </c>
      <c r="AC13" s="39">
        <f>E3</f>
        <v>0</v>
      </c>
      <c r="AD13" s="39">
        <f>F3</f>
        <v>0</v>
      </c>
      <c r="AE13" s="39">
        <f>G3</f>
        <v>0</v>
      </c>
      <c r="AF13" s="50">
        <v>0</v>
      </c>
      <c r="AG13" s="40">
        <f t="shared" ref="AG13:AH15" si="3">U13</f>
        <v>0</v>
      </c>
      <c r="AH13" s="40">
        <f t="shared" si="3"/>
        <v>0</v>
      </c>
      <c r="AI13" s="50">
        <f>AF13*AG13*AH13</f>
        <v>0</v>
      </c>
      <c r="AJ13" s="41">
        <f>H3</f>
        <v>0</v>
      </c>
    </row>
    <row r="14" spans="2:36" ht="80" customHeight="1">
      <c r="B14" s="28">
        <f t="shared" si="0"/>
        <v>2</v>
      </c>
      <c r="C14" s="28"/>
      <c r="D14" s="39">
        <f>C4</f>
        <v>0</v>
      </c>
      <c r="E14" s="39">
        <f t="shared" ref="E14:G15" si="4">E4</f>
        <v>0</v>
      </c>
      <c r="F14" s="39">
        <f t="shared" si="4"/>
        <v>0</v>
      </c>
      <c r="G14" s="39">
        <f t="shared" si="4"/>
        <v>0</v>
      </c>
      <c r="H14" s="50">
        <v>0</v>
      </c>
      <c r="I14" s="40"/>
      <c r="J14" s="40"/>
      <c r="K14" s="50">
        <f>H14*I14*J14</f>
        <v>0</v>
      </c>
      <c r="L14" s="41">
        <f>H4</f>
        <v>0</v>
      </c>
      <c r="N14" s="28">
        <f>B4</f>
        <v>2</v>
      </c>
      <c r="O14" s="28"/>
      <c r="P14" s="39">
        <f t="shared" ref="P14:P15" si="5">C4</f>
        <v>0</v>
      </c>
      <c r="Q14" s="39">
        <f t="shared" si="1"/>
        <v>0</v>
      </c>
      <c r="R14" s="39">
        <f t="shared" si="1"/>
        <v>0</v>
      </c>
      <c r="S14" s="39">
        <f t="shared" si="1"/>
        <v>0</v>
      </c>
      <c r="T14" s="50">
        <v>0</v>
      </c>
      <c r="U14" s="40">
        <f t="shared" si="2"/>
        <v>0</v>
      </c>
      <c r="V14" s="40">
        <f t="shared" si="2"/>
        <v>0</v>
      </c>
      <c r="W14" s="50">
        <f>T14*U14*V14</f>
        <v>0</v>
      </c>
      <c r="X14" s="41">
        <f>H4</f>
        <v>0</v>
      </c>
      <c r="Z14" s="28">
        <f>B4</f>
        <v>2</v>
      </c>
      <c r="AA14" s="28"/>
      <c r="AB14" s="39">
        <f>C4</f>
        <v>0</v>
      </c>
      <c r="AC14" s="39">
        <f t="shared" ref="AC14:AE15" si="6">E4</f>
        <v>0</v>
      </c>
      <c r="AD14" s="39">
        <f t="shared" si="6"/>
        <v>0</v>
      </c>
      <c r="AE14" s="39">
        <f t="shared" si="6"/>
        <v>0</v>
      </c>
      <c r="AF14" s="50">
        <v>0</v>
      </c>
      <c r="AG14" s="40">
        <f t="shared" si="3"/>
        <v>0</v>
      </c>
      <c r="AH14" s="40">
        <f t="shared" si="3"/>
        <v>0</v>
      </c>
      <c r="AI14" s="50">
        <f>AF14*AG14*AH14</f>
        <v>0</v>
      </c>
      <c r="AJ14" s="41">
        <f>H4</f>
        <v>0</v>
      </c>
    </row>
    <row r="15" spans="2:36" ht="80" customHeight="1">
      <c r="B15" s="42">
        <v>3</v>
      </c>
      <c r="C15" s="42"/>
      <c r="D15" s="43">
        <f>C5</f>
        <v>0</v>
      </c>
      <c r="E15" s="39">
        <f t="shared" si="4"/>
        <v>0</v>
      </c>
      <c r="F15" s="39">
        <f t="shared" si="4"/>
        <v>0</v>
      </c>
      <c r="G15" s="39">
        <f t="shared" si="4"/>
        <v>0</v>
      </c>
      <c r="H15" s="50">
        <v>0</v>
      </c>
      <c r="I15" s="44"/>
      <c r="J15" s="45"/>
      <c r="K15" s="50">
        <f>H15*I15*J15</f>
        <v>0</v>
      </c>
      <c r="L15" s="24"/>
      <c r="N15" s="42">
        <v>3</v>
      </c>
      <c r="O15" s="42"/>
      <c r="P15" s="39">
        <f t="shared" si="5"/>
        <v>0</v>
      </c>
      <c r="Q15" s="39">
        <f t="shared" si="1"/>
        <v>0</v>
      </c>
      <c r="R15" s="39">
        <f t="shared" si="1"/>
        <v>0</v>
      </c>
      <c r="S15" s="39">
        <f t="shared" si="1"/>
        <v>0</v>
      </c>
      <c r="T15" s="50">
        <v>0</v>
      </c>
      <c r="U15" s="40">
        <f t="shared" si="2"/>
        <v>0</v>
      </c>
      <c r="V15" s="40">
        <f t="shared" si="2"/>
        <v>0</v>
      </c>
      <c r="W15" s="50">
        <f>T15*U15*V15</f>
        <v>0</v>
      </c>
      <c r="X15" s="24"/>
      <c r="Z15" s="42">
        <v>3</v>
      </c>
      <c r="AA15" s="42"/>
      <c r="AB15" s="43">
        <f>C5</f>
        <v>0</v>
      </c>
      <c r="AC15" s="39">
        <f t="shared" si="6"/>
        <v>0</v>
      </c>
      <c r="AD15" s="39">
        <f t="shared" si="6"/>
        <v>0</v>
      </c>
      <c r="AE15" s="39">
        <f t="shared" si="6"/>
        <v>0</v>
      </c>
      <c r="AF15" s="50">
        <v>1</v>
      </c>
      <c r="AG15" s="40">
        <f t="shared" si="3"/>
        <v>0</v>
      </c>
      <c r="AH15" s="40">
        <f t="shared" si="3"/>
        <v>0</v>
      </c>
      <c r="AI15" s="50">
        <f>AF15*AG15*AH15</f>
        <v>0</v>
      </c>
      <c r="AJ15" s="24"/>
    </row>
    <row r="16" spans="2:36" ht="18.75" customHeight="1">
      <c r="B16" s="181" t="s">
        <v>93</v>
      </c>
      <c r="C16" s="181"/>
      <c r="D16" s="181"/>
      <c r="E16" s="181"/>
      <c r="F16" s="181"/>
      <c r="G16" s="181"/>
      <c r="H16" s="181"/>
      <c r="I16" s="181"/>
      <c r="J16" s="181"/>
      <c r="K16" s="181"/>
      <c r="L16" s="48">
        <f>SUM(K13:K15)</f>
        <v>0</v>
      </c>
      <c r="N16" s="178" t="s">
        <v>93</v>
      </c>
      <c r="O16" s="179"/>
      <c r="P16" s="179"/>
      <c r="Q16" s="179"/>
      <c r="R16" s="179"/>
      <c r="S16" s="179"/>
      <c r="T16" s="179"/>
      <c r="U16" s="179"/>
      <c r="V16" s="179"/>
      <c r="W16" s="180"/>
      <c r="X16" s="48">
        <f>SUM(W13:W15)</f>
        <v>0</v>
      </c>
      <c r="Z16" s="178" t="s">
        <v>93</v>
      </c>
      <c r="AA16" s="179"/>
      <c r="AB16" s="179"/>
      <c r="AC16" s="179"/>
      <c r="AD16" s="179"/>
      <c r="AE16" s="179"/>
      <c r="AF16" s="179"/>
      <c r="AG16" s="179"/>
      <c r="AH16" s="179"/>
      <c r="AI16" s="180"/>
      <c r="AJ16" s="48">
        <f>SUM(AI13:AI15)</f>
        <v>0</v>
      </c>
    </row>
    <row r="17" spans="2:36" ht="18">
      <c r="B17" s="181" t="s">
        <v>51</v>
      </c>
      <c r="C17" s="181"/>
      <c r="D17" s="181"/>
      <c r="E17" s="181"/>
      <c r="F17" s="181"/>
      <c r="G17" s="181"/>
      <c r="H17" s="181"/>
      <c r="I17" s="181"/>
      <c r="J17" s="181"/>
      <c r="K17" s="181"/>
      <c r="L17" s="48">
        <f>L16*2.07%</f>
        <v>0</v>
      </c>
      <c r="N17" s="178" t="s">
        <v>51</v>
      </c>
      <c r="O17" s="179"/>
      <c r="P17" s="179"/>
      <c r="Q17" s="179"/>
      <c r="R17" s="179"/>
      <c r="S17" s="179"/>
      <c r="T17" s="179"/>
      <c r="U17" s="179"/>
      <c r="V17" s="179"/>
      <c r="W17" s="180"/>
      <c r="X17" s="48">
        <f>X16*2.07%</f>
        <v>0</v>
      </c>
      <c r="Z17" s="178" t="s">
        <v>51</v>
      </c>
      <c r="AA17" s="179"/>
      <c r="AB17" s="179"/>
      <c r="AC17" s="179"/>
      <c r="AD17" s="179"/>
      <c r="AE17" s="179"/>
      <c r="AF17" s="179"/>
      <c r="AG17" s="179"/>
      <c r="AH17" s="179"/>
      <c r="AI17" s="180"/>
      <c r="AJ17" s="48">
        <f>AJ16*2.07%</f>
        <v>0</v>
      </c>
    </row>
    <row r="18" spans="2:36" ht="18">
      <c r="B18" s="181" t="s">
        <v>47</v>
      </c>
      <c r="C18" s="181"/>
      <c r="D18" s="181"/>
      <c r="E18" s="181"/>
      <c r="F18" s="181"/>
      <c r="G18" s="181"/>
      <c r="H18" s="181"/>
      <c r="I18" s="181"/>
      <c r="J18" s="181"/>
      <c r="K18" s="181"/>
      <c r="L18" s="49">
        <f>L16*19%</f>
        <v>0</v>
      </c>
      <c r="N18" s="178" t="s">
        <v>47</v>
      </c>
      <c r="O18" s="179"/>
      <c r="P18" s="179"/>
      <c r="Q18" s="179"/>
      <c r="R18" s="179"/>
      <c r="S18" s="179"/>
      <c r="T18" s="179"/>
      <c r="U18" s="179"/>
      <c r="V18" s="179"/>
      <c r="W18" s="180"/>
      <c r="X18" s="49">
        <f>X16*19%</f>
        <v>0</v>
      </c>
      <c r="Z18" s="178" t="s">
        <v>47</v>
      </c>
      <c r="AA18" s="179"/>
      <c r="AB18" s="179"/>
      <c r="AC18" s="179"/>
      <c r="AD18" s="179"/>
      <c r="AE18" s="179"/>
      <c r="AF18" s="179"/>
      <c r="AG18" s="179"/>
      <c r="AH18" s="179"/>
      <c r="AI18" s="180"/>
      <c r="AJ18" s="49">
        <f>AJ16*19%</f>
        <v>0</v>
      </c>
    </row>
    <row r="19" spans="2:36" ht="18.75" customHeight="1">
      <c r="B19" s="181" t="s">
        <v>48</v>
      </c>
      <c r="C19" s="181"/>
      <c r="D19" s="181"/>
      <c r="E19" s="181"/>
      <c r="F19" s="181"/>
      <c r="G19" s="181"/>
      <c r="H19" s="181"/>
      <c r="I19" s="181"/>
      <c r="J19" s="181"/>
      <c r="K19" s="181"/>
      <c r="L19" s="47">
        <f>SUM(L16:L18)</f>
        <v>0</v>
      </c>
      <c r="N19" s="178" t="s">
        <v>48</v>
      </c>
      <c r="O19" s="179"/>
      <c r="P19" s="179"/>
      <c r="Q19" s="179"/>
      <c r="R19" s="179"/>
      <c r="S19" s="179"/>
      <c r="T19" s="179"/>
      <c r="U19" s="179"/>
      <c r="V19" s="179"/>
      <c r="W19" s="180"/>
      <c r="X19" s="47">
        <f>SUM(X16:X18)</f>
        <v>0</v>
      </c>
      <c r="Z19" s="178" t="s">
        <v>48</v>
      </c>
      <c r="AA19" s="179"/>
      <c r="AB19" s="179"/>
      <c r="AC19" s="179"/>
      <c r="AD19" s="179"/>
      <c r="AE19" s="179"/>
      <c r="AF19" s="179"/>
      <c r="AG19" s="179"/>
      <c r="AH19" s="179"/>
      <c r="AI19" s="180"/>
      <c r="AJ19" s="47">
        <f>SUM(AJ16:AJ18)</f>
        <v>0</v>
      </c>
    </row>
    <row r="20" spans="2:36" ht="14.25" customHeight="1">
      <c r="F20" s="22"/>
      <c r="R20" s="22"/>
      <c r="AD20" s="22"/>
    </row>
    <row r="21" spans="2:36" ht="14"/>
    <row r="22" spans="2:36" ht="14"/>
    <row r="23" spans="2:36" ht="21" customHeight="1">
      <c r="B23" s="182" t="s">
        <v>125</v>
      </c>
      <c r="C23" s="182"/>
      <c r="D23" s="182"/>
      <c r="E23" s="182"/>
      <c r="F23" s="182"/>
      <c r="G23" s="182"/>
      <c r="H23" s="182"/>
      <c r="I23" s="182"/>
      <c r="J23" s="182"/>
      <c r="K23" s="182"/>
      <c r="L23" s="182"/>
      <c r="N23" s="182" t="s">
        <v>126</v>
      </c>
      <c r="O23" s="182"/>
      <c r="P23" s="182"/>
      <c r="Q23" s="182"/>
      <c r="R23" s="182"/>
      <c r="S23" s="182"/>
      <c r="T23" s="182"/>
      <c r="U23" s="182"/>
      <c r="V23" s="182"/>
      <c r="W23" s="182"/>
      <c r="X23" s="182"/>
      <c r="Z23" s="182" t="s">
        <v>127</v>
      </c>
      <c r="AA23" s="182"/>
      <c r="AB23" s="182"/>
      <c r="AC23" s="182"/>
      <c r="AD23" s="182"/>
      <c r="AE23" s="182"/>
      <c r="AF23" s="182"/>
      <c r="AG23" s="182"/>
      <c r="AH23" s="182"/>
      <c r="AI23" s="182"/>
      <c r="AJ23" s="182"/>
    </row>
    <row r="24" spans="2:36" ht="21">
      <c r="B24" s="182" t="s">
        <v>79</v>
      </c>
      <c r="C24" s="182"/>
      <c r="D24" s="182"/>
      <c r="E24" s="183" t="str">
        <f>E10</f>
        <v>#RQ:10</v>
      </c>
      <c r="F24" s="183"/>
      <c r="G24" s="33" t="s">
        <v>54</v>
      </c>
      <c r="H24" s="184">
        <f>H10</f>
        <v>0</v>
      </c>
      <c r="I24" s="184"/>
      <c r="J24" s="184"/>
      <c r="K24" s="184"/>
      <c r="L24" s="184"/>
      <c r="N24" s="182" t="s">
        <v>79</v>
      </c>
      <c r="O24" s="182"/>
      <c r="P24" s="182"/>
      <c r="Q24" s="183" t="str">
        <f>E10</f>
        <v>#RQ:10</v>
      </c>
      <c r="R24" s="183"/>
      <c r="S24" s="33" t="s">
        <v>54</v>
      </c>
      <c r="T24" s="184">
        <f>H10</f>
        <v>0</v>
      </c>
      <c r="U24" s="184"/>
      <c r="V24" s="184"/>
      <c r="W24" s="184"/>
      <c r="X24" s="184"/>
      <c r="Z24" s="182" t="s">
        <v>79</v>
      </c>
      <c r="AA24" s="182"/>
      <c r="AB24" s="182"/>
      <c r="AC24" s="183" t="str">
        <f>E10</f>
        <v>#RQ:10</v>
      </c>
      <c r="AD24" s="183"/>
      <c r="AE24" s="33" t="s">
        <v>54</v>
      </c>
      <c r="AF24" s="184">
        <f>H10</f>
        <v>0</v>
      </c>
      <c r="AG24" s="184"/>
      <c r="AH24" s="184"/>
      <c r="AI24" s="184"/>
      <c r="AJ24" s="184"/>
    </row>
    <row r="25" spans="2:36" ht="44">
      <c r="B25" s="182" t="s">
        <v>51</v>
      </c>
      <c r="C25" s="182"/>
      <c r="D25" s="182"/>
      <c r="E25" s="185">
        <v>2.07E-2</v>
      </c>
      <c r="F25" s="185"/>
      <c r="G25" s="34" t="s">
        <v>71</v>
      </c>
      <c r="H25" s="186">
        <v>1.9599999999999999E-2</v>
      </c>
      <c r="I25" s="186"/>
      <c r="J25" s="185"/>
      <c r="K25" s="185"/>
      <c r="L25" s="185"/>
      <c r="N25" s="182" t="s">
        <v>51</v>
      </c>
      <c r="O25" s="182"/>
      <c r="P25" s="182"/>
      <c r="Q25" s="185">
        <v>2.07E-2</v>
      </c>
      <c r="R25" s="185"/>
      <c r="S25" s="34" t="s">
        <v>71</v>
      </c>
      <c r="T25" s="186">
        <v>1.9599999999999999E-2</v>
      </c>
      <c r="U25" s="186"/>
      <c r="V25" s="185"/>
      <c r="W25" s="185"/>
      <c r="X25" s="185"/>
      <c r="Z25" s="182" t="s">
        <v>51</v>
      </c>
      <c r="AA25" s="182"/>
      <c r="AB25" s="182"/>
      <c r="AC25" s="185">
        <v>2.07E-2</v>
      </c>
      <c r="AD25" s="185"/>
      <c r="AE25" s="34" t="s">
        <v>71</v>
      </c>
      <c r="AF25" s="186">
        <v>1.9599999999999999E-2</v>
      </c>
      <c r="AG25" s="186"/>
      <c r="AH25" s="185"/>
      <c r="AI25" s="185"/>
      <c r="AJ25" s="185"/>
    </row>
    <row r="26" spans="2:36" ht="48">
      <c r="B26" s="35" t="s">
        <v>69</v>
      </c>
      <c r="C26" s="35" t="s">
        <v>38</v>
      </c>
      <c r="D26" s="35" t="s">
        <v>0</v>
      </c>
      <c r="E26" s="35" t="s">
        <v>1</v>
      </c>
      <c r="F26" s="35" t="s">
        <v>2</v>
      </c>
      <c r="G26" s="35" t="s">
        <v>3</v>
      </c>
      <c r="H26" s="36" t="s">
        <v>70</v>
      </c>
      <c r="I26" s="36" t="s">
        <v>95</v>
      </c>
      <c r="J26" s="37" t="s">
        <v>50</v>
      </c>
      <c r="K26" s="35" t="s">
        <v>52</v>
      </c>
      <c r="L26" s="38" t="s">
        <v>49</v>
      </c>
      <c r="N26" s="35" t="s">
        <v>69</v>
      </c>
      <c r="O26" s="35" t="s">
        <v>38</v>
      </c>
      <c r="P26" s="35" t="s">
        <v>0</v>
      </c>
      <c r="Q26" s="35" t="s">
        <v>1</v>
      </c>
      <c r="R26" s="35" t="s">
        <v>2</v>
      </c>
      <c r="S26" s="35" t="s">
        <v>3</v>
      </c>
      <c r="T26" s="36" t="s">
        <v>70</v>
      </c>
      <c r="U26" s="36" t="s">
        <v>95</v>
      </c>
      <c r="V26" s="37" t="s">
        <v>50</v>
      </c>
      <c r="W26" s="35" t="s">
        <v>52</v>
      </c>
      <c r="X26" s="38" t="s">
        <v>49</v>
      </c>
      <c r="Z26" s="35" t="s">
        <v>69</v>
      </c>
      <c r="AA26" s="35" t="s">
        <v>38</v>
      </c>
      <c r="AB26" s="35" t="s">
        <v>0</v>
      </c>
      <c r="AC26" s="35" t="s">
        <v>1</v>
      </c>
      <c r="AD26" s="35" t="s">
        <v>2</v>
      </c>
      <c r="AE26" s="35" t="s">
        <v>3</v>
      </c>
      <c r="AF26" s="36" t="s">
        <v>70</v>
      </c>
      <c r="AG26" s="36" t="s">
        <v>95</v>
      </c>
      <c r="AH26" s="37" t="s">
        <v>50</v>
      </c>
      <c r="AI26" s="35" t="s">
        <v>52</v>
      </c>
      <c r="AJ26" s="38" t="s">
        <v>49</v>
      </c>
    </row>
    <row r="27" spans="2:36" ht="80" customHeight="1">
      <c r="B27" s="28">
        <f t="shared" ref="B27:B28" si="7">B3</f>
        <v>1</v>
      </c>
      <c r="C27" s="28"/>
      <c r="D27" s="39">
        <f>C3</f>
        <v>0</v>
      </c>
      <c r="E27" s="39">
        <f t="shared" ref="E27:G29" si="8">E3</f>
        <v>0</v>
      </c>
      <c r="F27" s="39">
        <f t="shared" si="8"/>
        <v>0</v>
      </c>
      <c r="G27" s="39">
        <f t="shared" si="8"/>
        <v>0</v>
      </c>
      <c r="H27" s="50">
        <v>0</v>
      </c>
      <c r="I27" s="40">
        <f t="shared" ref="I27:J29" si="9">I13</f>
        <v>0</v>
      </c>
      <c r="J27" s="40">
        <f t="shared" si="9"/>
        <v>0</v>
      </c>
      <c r="K27" s="50">
        <f>H27*I27*J27</f>
        <v>0</v>
      </c>
      <c r="L27" s="41">
        <f>H3</f>
        <v>0</v>
      </c>
      <c r="N27" s="28">
        <f>B3</f>
        <v>1</v>
      </c>
      <c r="O27" s="28"/>
      <c r="P27" s="39">
        <f>D3</f>
        <v>0</v>
      </c>
      <c r="Q27" s="39">
        <f>E3</f>
        <v>0</v>
      </c>
      <c r="R27" s="39">
        <f>F3</f>
        <v>0</v>
      </c>
      <c r="S27" s="39">
        <f>G3</f>
        <v>0</v>
      </c>
      <c r="T27" s="50">
        <v>0</v>
      </c>
      <c r="U27" s="40">
        <f t="shared" ref="U27:V29" si="10">I13</f>
        <v>0</v>
      </c>
      <c r="V27" s="40">
        <f t="shared" si="10"/>
        <v>0</v>
      </c>
      <c r="W27" s="50">
        <f>T27*U27*V27</f>
        <v>0</v>
      </c>
      <c r="X27" s="41">
        <f>H3</f>
        <v>0</v>
      </c>
      <c r="Z27" s="28">
        <f>B3</f>
        <v>1</v>
      </c>
      <c r="AA27" s="28"/>
      <c r="AB27" s="39">
        <f t="shared" ref="AB27:AE28" si="11">D3</f>
        <v>0</v>
      </c>
      <c r="AC27" s="39">
        <f t="shared" si="11"/>
        <v>0</v>
      </c>
      <c r="AD27" s="39">
        <f t="shared" si="11"/>
        <v>0</v>
      </c>
      <c r="AE27" s="39">
        <f t="shared" si="11"/>
        <v>0</v>
      </c>
      <c r="AF27" s="50">
        <v>0</v>
      </c>
      <c r="AG27" s="40">
        <f t="shared" ref="AG27:AH29" si="12">I13</f>
        <v>0</v>
      </c>
      <c r="AH27" s="40">
        <f t="shared" si="12"/>
        <v>0</v>
      </c>
      <c r="AI27" s="50">
        <f>AF27*AG27*AH27</f>
        <v>0</v>
      </c>
      <c r="AJ27" s="41">
        <f>H3</f>
        <v>0</v>
      </c>
    </row>
    <row r="28" spans="2:36" ht="80" customHeight="1">
      <c r="B28" s="28">
        <f t="shared" si="7"/>
        <v>2</v>
      </c>
      <c r="C28" s="28"/>
      <c r="D28" s="39">
        <f>C4</f>
        <v>0</v>
      </c>
      <c r="E28" s="39">
        <f t="shared" si="8"/>
        <v>0</v>
      </c>
      <c r="F28" s="39">
        <f t="shared" si="8"/>
        <v>0</v>
      </c>
      <c r="G28" s="39">
        <f t="shared" si="8"/>
        <v>0</v>
      </c>
      <c r="H28" s="50">
        <v>0</v>
      </c>
      <c r="I28" s="40">
        <f t="shared" si="9"/>
        <v>0</v>
      </c>
      <c r="J28" s="40">
        <f t="shared" si="9"/>
        <v>0</v>
      </c>
      <c r="K28" s="50">
        <f>H28*I28*J28</f>
        <v>0</v>
      </c>
      <c r="L28" s="41">
        <f>H4</f>
        <v>0</v>
      </c>
      <c r="N28" s="28">
        <f>B4</f>
        <v>2</v>
      </c>
      <c r="O28" s="28"/>
      <c r="P28" s="39">
        <f>C4</f>
        <v>0</v>
      </c>
      <c r="Q28" s="39">
        <f t="shared" ref="Q28:S29" si="13">E4</f>
        <v>0</v>
      </c>
      <c r="R28" s="39">
        <f t="shared" si="13"/>
        <v>0</v>
      </c>
      <c r="S28" s="39">
        <f t="shared" si="13"/>
        <v>0</v>
      </c>
      <c r="T28" s="50">
        <v>0</v>
      </c>
      <c r="U28" s="40">
        <f t="shared" si="10"/>
        <v>0</v>
      </c>
      <c r="V28" s="40">
        <f t="shared" si="10"/>
        <v>0</v>
      </c>
      <c r="W28" s="50">
        <f>T28*U28*V28</f>
        <v>0</v>
      </c>
      <c r="X28" s="41">
        <f>H4</f>
        <v>0</v>
      </c>
      <c r="Z28" s="28">
        <f>B4</f>
        <v>2</v>
      </c>
      <c r="AA28" s="28"/>
      <c r="AB28" s="39">
        <f t="shared" si="11"/>
        <v>0</v>
      </c>
      <c r="AC28" s="39">
        <f t="shared" si="11"/>
        <v>0</v>
      </c>
      <c r="AD28" s="39">
        <f t="shared" si="11"/>
        <v>0</v>
      </c>
      <c r="AE28" s="39">
        <f t="shared" si="11"/>
        <v>0</v>
      </c>
      <c r="AF28" s="50">
        <v>0</v>
      </c>
      <c r="AG28" s="40">
        <f t="shared" si="12"/>
        <v>0</v>
      </c>
      <c r="AH28" s="40">
        <f t="shared" si="12"/>
        <v>0</v>
      </c>
      <c r="AI28" s="50">
        <f>AF28*AG28*AH28</f>
        <v>0</v>
      </c>
      <c r="AJ28" s="41">
        <f>H4</f>
        <v>0</v>
      </c>
    </row>
    <row r="29" spans="2:36" ht="80" customHeight="1">
      <c r="B29" s="28">
        <v>3</v>
      </c>
      <c r="C29" s="28"/>
      <c r="D29" s="39">
        <f>C5</f>
        <v>0</v>
      </c>
      <c r="E29" s="39">
        <f t="shared" si="8"/>
        <v>0</v>
      </c>
      <c r="F29" s="39">
        <f t="shared" si="8"/>
        <v>0</v>
      </c>
      <c r="G29" s="39">
        <f t="shared" si="8"/>
        <v>0</v>
      </c>
      <c r="H29" s="50">
        <v>0</v>
      </c>
      <c r="I29" s="40">
        <f t="shared" si="9"/>
        <v>0</v>
      </c>
      <c r="J29" s="40">
        <f t="shared" si="9"/>
        <v>0</v>
      </c>
      <c r="K29" s="50">
        <f>H29*I29*J29</f>
        <v>0</v>
      </c>
      <c r="L29" s="41"/>
      <c r="N29" s="42">
        <v>3</v>
      </c>
      <c r="O29" s="42"/>
      <c r="P29" s="39">
        <f>C5</f>
        <v>0</v>
      </c>
      <c r="Q29" s="39">
        <f t="shared" si="13"/>
        <v>0</v>
      </c>
      <c r="R29" s="39">
        <f t="shared" si="13"/>
        <v>0</v>
      </c>
      <c r="S29" s="39">
        <f t="shared" si="13"/>
        <v>0</v>
      </c>
      <c r="T29" s="50">
        <v>1</v>
      </c>
      <c r="U29" s="40">
        <f t="shared" si="10"/>
        <v>0</v>
      </c>
      <c r="V29" s="40">
        <f t="shared" si="10"/>
        <v>0</v>
      </c>
      <c r="W29" s="50">
        <f>T29*U29*V29</f>
        <v>0</v>
      </c>
      <c r="X29" s="24"/>
      <c r="Z29" s="42">
        <v>3</v>
      </c>
      <c r="AA29" s="42"/>
      <c r="AB29" s="39">
        <f>C5</f>
        <v>0</v>
      </c>
      <c r="AC29" s="39">
        <f>E5</f>
        <v>0</v>
      </c>
      <c r="AD29" s="39">
        <f>F5</f>
        <v>0</v>
      </c>
      <c r="AE29" s="39">
        <f>G5</f>
        <v>0</v>
      </c>
      <c r="AF29" s="50">
        <v>1</v>
      </c>
      <c r="AG29" s="40">
        <f t="shared" si="12"/>
        <v>0</v>
      </c>
      <c r="AH29" s="40">
        <f t="shared" si="12"/>
        <v>0</v>
      </c>
      <c r="AI29" s="50">
        <f>AF29*AG29*AH29</f>
        <v>0</v>
      </c>
      <c r="AJ29" s="24"/>
    </row>
    <row r="30" spans="2:36" ht="18.75" customHeight="1">
      <c r="B30" s="181" t="s">
        <v>93</v>
      </c>
      <c r="C30" s="181"/>
      <c r="D30" s="181"/>
      <c r="E30" s="181"/>
      <c r="F30" s="181"/>
      <c r="G30" s="181"/>
      <c r="H30" s="181"/>
      <c r="I30" s="181"/>
      <c r="J30" s="181"/>
      <c r="K30" s="181"/>
      <c r="L30" s="48">
        <f>SUM(K27:K29)</f>
        <v>0</v>
      </c>
      <c r="N30" s="181" t="s">
        <v>93</v>
      </c>
      <c r="O30" s="181"/>
      <c r="P30" s="181"/>
      <c r="Q30" s="181"/>
      <c r="R30" s="181"/>
      <c r="S30" s="181"/>
      <c r="T30" s="181"/>
      <c r="U30" s="181"/>
      <c r="V30" s="181"/>
      <c r="W30" s="181"/>
      <c r="X30" s="48">
        <f>SUM(W27:W29)</f>
        <v>0</v>
      </c>
      <c r="Z30" s="181" t="s">
        <v>93</v>
      </c>
      <c r="AA30" s="181"/>
      <c r="AB30" s="181"/>
      <c r="AC30" s="181"/>
      <c r="AD30" s="181"/>
      <c r="AE30" s="181"/>
      <c r="AF30" s="181"/>
      <c r="AG30" s="181"/>
      <c r="AH30" s="181"/>
      <c r="AI30" s="181"/>
      <c r="AJ30" s="48">
        <f>SUM(AI27:AI29)</f>
        <v>0</v>
      </c>
    </row>
    <row r="31" spans="2:36" ht="18">
      <c r="B31" s="181" t="s">
        <v>51</v>
      </c>
      <c r="C31" s="181"/>
      <c r="D31" s="181"/>
      <c r="E31" s="181"/>
      <c r="F31" s="181"/>
      <c r="G31" s="181"/>
      <c r="H31" s="181"/>
      <c r="I31" s="181"/>
      <c r="J31" s="181"/>
      <c r="K31" s="181"/>
      <c r="L31" s="48">
        <f>L30*2.07%</f>
        <v>0</v>
      </c>
      <c r="N31" s="181" t="s">
        <v>51</v>
      </c>
      <c r="O31" s="181"/>
      <c r="P31" s="181"/>
      <c r="Q31" s="181"/>
      <c r="R31" s="181"/>
      <c r="S31" s="181"/>
      <c r="T31" s="181"/>
      <c r="U31" s="181"/>
      <c r="V31" s="181"/>
      <c r="W31" s="181"/>
      <c r="X31" s="48">
        <f>X30*2.07%</f>
        <v>0</v>
      </c>
      <c r="Z31" s="181" t="s">
        <v>51</v>
      </c>
      <c r="AA31" s="181"/>
      <c r="AB31" s="181"/>
      <c r="AC31" s="181"/>
      <c r="AD31" s="181"/>
      <c r="AE31" s="181"/>
      <c r="AF31" s="181"/>
      <c r="AG31" s="181"/>
      <c r="AH31" s="181"/>
      <c r="AI31" s="181"/>
      <c r="AJ31" s="48">
        <f>AJ30*2.07%</f>
        <v>0</v>
      </c>
    </row>
    <row r="32" spans="2:36" ht="18">
      <c r="B32" s="181" t="s">
        <v>47</v>
      </c>
      <c r="C32" s="181"/>
      <c r="D32" s="181"/>
      <c r="E32" s="181"/>
      <c r="F32" s="181"/>
      <c r="G32" s="181"/>
      <c r="H32" s="181"/>
      <c r="I32" s="181"/>
      <c r="J32" s="181"/>
      <c r="K32" s="181"/>
      <c r="L32" s="49">
        <f>L30*19%</f>
        <v>0</v>
      </c>
      <c r="N32" s="181" t="s">
        <v>47</v>
      </c>
      <c r="O32" s="181"/>
      <c r="P32" s="181"/>
      <c r="Q32" s="181"/>
      <c r="R32" s="181"/>
      <c r="S32" s="181"/>
      <c r="T32" s="181"/>
      <c r="U32" s="181"/>
      <c r="V32" s="181"/>
      <c r="W32" s="181"/>
      <c r="X32" s="49">
        <f>X30*19%</f>
        <v>0</v>
      </c>
      <c r="Z32" s="181" t="s">
        <v>47</v>
      </c>
      <c r="AA32" s="181"/>
      <c r="AB32" s="181"/>
      <c r="AC32" s="181"/>
      <c r="AD32" s="181"/>
      <c r="AE32" s="181"/>
      <c r="AF32" s="181"/>
      <c r="AG32" s="181"/>
      <c r="AH32" s="181"/>
      <c r="AI32" s="181"/>
      <c r="AJ32" s="49">
        <f>AJ30*19%</f>
        <v>0</v>
      </c>
    </row>
    <row r="33" spans="2:36" ht="18">
      <c r="B33" s="181" t="s">
        <v>48</v>
      </c>
      <c r="C33" s="181"/>
      <c r="D33" s="181"/>
      <c r="E33" s="181"/>
      <c r="F33" s="181"/>
      <c r="G33" s="181"/>
      <c r="H33" s="181"/>
      <c r="I33" s="181"/>
      <c r="J33" s="181"/>
      <c r="K33" s="181"/>
      <c r="L33" s="47">
        <f>SUM(L30:L32)</f>
        <v>0</v>
      </c>
      <c r="N33" s="181" t="s">
        <v>48</v>
      </c>
      <c r="O33" s="181"/>
      <c r="P33" s="181"/>
      <c r="Q33" s="181"/>
      <c r="R33" s="181"/>
      <c r="S33" s="181"/>
      <c r="T33" s="181"/>
      <c r="U33" s="181"/>
      <c r="V33" s="181"/>
      <c r="W33" s="181"/>
      <c r="X33" s="47">
        <f>SUM(X30:X32)</f>
        <v>0</v>
      </c>
      <c r="Z33" s="181" t="s">
        <v>48</v>
      </c>
      <c r="AA33" s="181"/>
      <c r="AB33" s="181"/>
      <c r="AC33" s="181"/>
      <c r="AD33" s="181"/>
      <c r="AE33" s="181"/>
      <c r="AF33" s="181"/>
      <c r="AG33" s="181"/>
      <c r="AH33" s="181"/>
      <c r="AI33" s="181"/>
      <c r="AJ33" s="47">
        <f>SUM(AJ30:AJ32)</f>
        <v>0</v>
      </c>
    </row>
    <row r="34" spans="2:36" ht="14"/>
    <row r="35" spans="2:36" ht="14"/>
    <row r="36" spans="2:36" ht="14"/>
    <row r="37" spans="2:36" ht="14"/>
    <row r="38" spans="2:36" ht="14"/>
    <row r="39" spans="2:36" ht="14"/>
    <row r="40" spans="2:36" ht="14"/>
    <row r="41" spans="2:36" ht="14"/>
    <row r="42" spans="2:36" ht="14"/>
    <row r="43" spans="2:36" ht="14"/>
    <row r="44" spans="2:36" ht="14"/>
    <row r="45" spans="2:36" ht="14"/>
    <row r="46" spans="2:36" ht="14"/>
    <row r="47" spans="2:36" ht="14"/>
    <row r="48" spans="2:36" ht="14"/>
    <row r="49" ht="14"/>
    <row r="50" ht="14"/>
    <row r="51" ht="14"/>
    <row r="52" ht="14"/>
    <row r="53" ht="14"/>
    <row r="54" ht="14"/>
    <row r="55" ht="14"/>
    <row r="56" ht="14"/>
    <row r="57" ht="14"/>
    <row r="58" ht="14"/>
    <row r="59" ht="14"/>
    <row r="60" ht="14"/>
    <row r="61" ht="14"/>
    <row r="62" ht="14"/>
    <row r="63" ht="14"/>
    <row r="64" ht="14"/>
    <row r="65" ht="14"/>
    <row r="66" ht="14"/>
    <row r="67" ht="14"/>
    <row r="68" ht="14"/>
    <row r="69" ht="14"/>
    <row r="70" ht="14"/>
    <row r="71" ht="14"/>
    <row r="72" ht="14"/>
    <row r="73" ht="14"/>
    <row r="74" ht="14"/>
    <row r="75" ht="14"/>
    <row r="76" ht="14"/>
    <row r="77" ht="14"/>
    <row r="78" ht="14"/>
    <row r="79" ht="14"/>
    <row r="80" ht="14"/>
    <row r="81" ht="14"/>
    <row r="82" ht="14"/>
    <row r="83" ht="14"/>
    <row r="84" ht="14"/>
    <row r="85" ht="14"/>
    <row r="86" ht="14"/>
    <row r="87" ht="14"/>
    <row r="88" ht="14"/>
    <row r="89" ht="14"/>
    <row r="90" ht="14"/>
    <row r="91" ht="14"/>
    <row r="92" ht="14"/>
    <row r="93" ht="14"/>
    <row r="94" ht="14"/>
    <row r="95" ht="14"/>
    <row r="96" ht="14"/>
    <row r="97" ht="14"/>
    <row r="98" ht="14"/>
    <row r="99" ht="14"/>
    <row r="100" ht="14"/>
    <row r="101" ht="14"/>
    <row r="102" ht="14"/>
    <row r="103" ht="14"/>
    <row r="104" ht="14"/>
    <row r="105" ht="14"/>
    <row r="106" ht="14"/>
    <row r="107" ht="14"/>
    <row r="108" ht="14"/>
    <row r="109" ht="14"/>
    <row r="110" ht="14"/>
    <row r="111" ht="14"/>
    <row r="112" ht="14"/>
    <row r="113" ht="14"/>
    <row r="114" ht="14"/>
    <row r="115" ht="14"/>
    <row r="116" ht="14"/>
    <row r="117" ht="14"/>
    <row r="118" ht="14"/>
    <row r="119" ht="14"/>
    <row r="120" ht="14"/>
    <row r="121" ht="14"/>
    <row r="122" ht="14"/>
    <row r="123" ht="14"/>
    <row r="124" ht="14"/>
    <row r="125" ht="14"/>
    <row r="126" ht="14"/>
    <row r="127" ht="14"/>
    <row r="128" ht="14"/>
    <row r="129" ht="14"/>
    <row r="130" ht="14"/>
    <row r="131" ht="14"/>
    <row r="132" ht="14"/>
    <row r="133" ht="14"/>
    <row r="134" ht="14"/>
    <row r="135" ht="14"/>
    <row r="136" ht="14"/>
    <row r="137" ht="14"/>
    <row r="138" ht="14"/>
    <row r="139" ht="14"/>
    <row r="140" ht="14"/>
    <row r="141" ht="14"/>
    <row r="142" ht="14"/>
    <row r="143" ht="14"/>
    <row r="144" ht="14"/>
    <row r="145" ht="14"/>
    <row r="146" ht="14"/>
    <row r="147" ht="14"/>
    <row r="148" ht="14"/>
    <row r="149" ht="14"/>
    <row r="150" ht="14"/>
    <row r="151" ht="14"/>
    <row r="152" ht="14"/>
    <row r="153" ht="14"/>
    <row r="154" ht="14"/>
    <row r="155" ht="14"/>
    <row r="156" ht="14"/>
    <row r="157" ht="14"/>
    <row r="158" ht="14"/>
    <row r="159" ht="14"/>
    <row r="160" ht="14"/>
    <row r="161" spans="1:36" ht="14"/>
    <row r="162" spans="1:36" ht="14"/>
    <row r="163" spans="1:36" ht="14"/>
    <row r="164" spans="1:36" ht="14"/>
    <row r="165" spans="1:36" ht="14"/>
    <row r="166" spans="1:36" ht="14"/>
    <row r="167" spans="1:36" ht="14"/>
    <row r="168" spans="1:36" ht="14"/>
    <row r="169" spans="1:36" ht="18">
      <c r="L169" s="22"/>
      <c r="X169" s="22"/>
      <c r="AJ169" s="22"/>
    </row>
    <row r="170" spans="1:36" ht="36.75" customHeight="1">
      <c r="L170" s="22"/>
      <c r="X170" s="22"/>
      <c r="AJ170" s="22"/>
    </row>
    <row r="171" spans="1:36" s="22" customFormat="1" ht="18">
      <c r="A171" s="20"/>
      <c r="B171" s="20"/>
      <c r="C171" s="20"/>
      <c r="D171" s="20"/>
      <c r="E171" s="20"/>
      <c r="F171" s="20"/>
      <c r="G171" s="20"/>
      <c r="H171" s="21"/>
      <c r="I171" s="21"/>
      <c r="J171" s="20"/>
      <c r="K171" s="20"/>
      <c r="M171" s="20"/>
      <c r="N171" s="20"/>
      <c r="O171" s="20"/>
      <c r="P171" s="20"/>
      <c r="Q171" s="20"/>
      <c r="R171" s="20"/>
      <c r="S171" s="20"/>
      <c r="T171" s="21"/>
      <c r="U171" s="21"/>
      <c r="V171" s="20"/>
      <c r="W171" s="20"/>
      <c r="Z171" s="20"/>
      <c r="AA171" s="20"/>
      <c r="AB171" s="20"/>
      <c r="AC171" s="20"/>
      <c r="AD171" s="20"/>
      <c r="AE171" s="20"/>
      <c r="AF171" s="21"/>
      <c r="AG171" s="21"/>
      <c r="AH171" s="20"/>
      <c r="AI171" s="20"/>
    </row>
    <row r="172" spans="1:36" s="22" customFormat="1" ht="18.75" customHeight="1">
      <c r="A172" s="20"/>
      <c r="B172" s="20"/>
      <c r="C172" s="20"/>
      <c r="D172" s="20"/>
      <c r="E172" s="20"/>
      <c r="F172" s="20"/>
      <c r="G172" s="20"/>
      <c r="H172" s="21"/>
      <c r="I172" s="21"/>
      <c r="J172" s="20"/>
      <c r="K172" s="20"/>
      <c r="M172" s="20"/>
      <c r="N172" s="20"/>
      <c r="O172" s="20"/>
      <c r="P172" s="20"/>
      <c r="Q172" s="20"/>
      <c r="R172" s="20"/>
      <c r="S172" s="20"/>
      <c r="T172" s="21"/>
      <c r="U172" s="21"/>
      <c r="V172" s="20"/>
      <c r="W172" s="20"/>
      <c r="Z172" s="20"/>
      <c r="AA172" s="20"/>
      <c r="AB172" s="20"/>
      <c r="AC172" s="20"/>
      <c r="AD172" s="20"/>
      <c r="AE172" s="20"/>
      <c r="AF172" s="21"/>
      <c r="AG172" s="21"/>
      <c r="AH172" s="20"/>
      <c r="AI172" s="20"/>
    </row>
    <row r="173" spans="1:36" s="22" customFormat="1" ht="18">
      <c r="A173" s="20"/>
      <c r="B173" s="20"/>
      <c r="C173" s="20"/>
      <c r="D173" s="20"/>
      <c r="E173" s="20"/>
      <c r="F173" s="20"/>
      <c r="G173" s="20"/>
      <c r="H173" s="21"/>
      <c r="I173" s="21"/>
      <c r="J173" s="20"/>
      <c r="K173" s="20"/>
      <c r="M173" s="20"/>
      <c r="N173" s="20"/>
      <c r="O173" s="20"/>
      <c r="P173" s="20"/>
      <c r="Q173" s="20"/>
      <c r="R173" s="20"/>
      <c r="S173" s="20"/>
      <c r="T173" s="21"/>
      <c r="U173" s="21"/>
      <c r="V173" s="20"/>
      <c r="W173" s="20"/>
      <c r="Z173" s="20"/>
      <c r="AA173" s="20"/>
      <c r="AB173" s="20"/>
      <c r="AC173" s="20"/>
      <c r="AD173" s="20"/>
      <c r="AE173" s="20"/>
      <c r="AF173" s="21"/>
      <c r="AG173" s="21"/>
      <c r="AH173" s="20"/>
      <c r="AI173" s="20"/>
    </row>
    <row r="174" spans="1:36" s="22" customFormat="1" ht="18">
      <c r="A174" s="20"/>
      <c r="B174" s="20"/>
      <c r="C174" s="20"/>
      <c r="D174" s="20"/>
      <c r="E174" s="20"/>
      <c r="F174" s="20"/>
      <c r="G174" s="20"/>
      <c r="H174" s="21"/>
      <c r="I174" s="21"/>
      <c r="J174" s="20"/>
      <c r="K174" s="20"/>
      <c r="M174" s="20"/>
      <c r="N174" s="20"/>
      <c r="O174" s="20"/>
      <c r="P174" s="20"/>
      <c r="Q174" s="20"/>
      <c r="R174" s="20"/>
      <c r="S174" s="20"/>
      <c r="T174" s="21"/>
      <c r="U174" s="21"/>
      <c r="V174" s="20"/>
      <c r="W174" s="20"/>
      <c r="Z174" s="20"/>
      <c r="AA174" s="20"/>
      <c r="AB174" s="20"/>
      <c r="AC174" s="20"/>
      <c r="AD174" s="20"/>
      <c r="AE174" s="20"/>
      <c r="AF174" s="21"/>
      <c r="AG174" s="21"/>
      <c r="AH174" s="20"/>
      <c r="AI174" s="20"/>
    </row>
    <row r="175" spans="1:36" s="22" customFormat="1" ht="18.75" customHeight="1">
      <c r="A175" s="20"/>
      <c r="B175" s="20"/>
      <c r="C175" s="20"/>
      <c r="D175" s="20"/>
      <c r="E175" s="20"/>
      <c r="F175" s="20"/>
      <c r="G175" s="20"/>
      <c r="H175" s="21"/>
      <c r="I175" s="21"/>
      <c r="J175" s="20"/>
      <c r="K175" s="20"/>
      <c r="M175" s="20"/>
      <c r="N175" s="20"/>
      <c r="O175" s="20"/>
      <c r="P175" s="20"/>
      <c r="Q175" s="20"/>
      <c r="R175" s="20"/>
      <c r="S175" s="20"/>
      <c r="T175" s="21"/>
      <c r="U175" s="21"/>
      <c r="V175" s="20"/>
      <c r="W175" s="20"/>
      <c r="Z175" s="20"/>
      <c r="AA175" s="20"/>
      <c r="AB175" s="20"/>
      <c r="AC175" s="20"/>
      <c r="AD175" s="20"/>
      <c r="AE175" s="20"/>
      <c r="AF175" s="21"/>
      <c r="AG175" s="21"/>
      <c r="AH175" s="20"/>
      <c r="AI175" s="20"/>
    </row>
    <row r="176" spans="1:36" s="22" customFormat="1" ht="18">
      <c r="A176" s="20"/>
      <c r="B176" s="20"/>
      <c r="C176" s="20"/>
      <c r="D176" s="20"/>
      <c r="E176" s="20"/>
      <c r="F176" s="20"/>
      <c r="G176" s="20"/>
      <c r="H176" s="21"/>
      <c r="I176" s="21"/>
      <c r="J176" s="20"/>
      <c r="K176" s="20"/>
      <c r="M176" s="20"/>
      <c r="N176" s="20"/>
      <c r="O176" s="20"/>
      <c r="P176" s="20"/>
      <c r="Q176" s="20"/>
      <c r="R176" s="20"/>
      <c r="S176" s="20"/>
      <c r="T176" s="21"/>
      <c r="U176" s="21"/>
      <c r="V176" s="20"/>
      <c r="W176" s="20"/>
      <c r="Z176" s="20"/>
      <c r="AA176" s="20"/>
      <c r="AB176" s="20"/>
      <c r="AC176" s="20"/>
      <c r="AD176" s="20"/>
      <c r="AE176" s="20"/>
      <c r="AF176" s="21"/>
      <c r="AG176" s="21"/>
      <c r="AH176" s="20"/>
      <c r="AI176" s="20"/>
    </row>
    <row r="177" spans="1:36" s="22" customFormat="1" ht="18">
      <c r="A177" s="20"/>
      <c r="B177" s="20"/>
      <c r="C177" s="20"/>
      <c r="D177" s="20"/>
      <c r="E177" s="20"/>
      <c r="F177" s="20"/>
      <c r="G177" s="20"/>
      <c r="H177" s="21"/>
      <c r="I177" s="21"/>
      <c r="J177" s="20"/>
      <c r="K177" s="20"/>
      <c r="M177" s="20"/>
      <c r="N177" s="20"/>
      <c r="O177" s="20"/>
      <c r="P177" s="20"/>
      <c r="Q177" s="20"/>
      <c r="R177" s="20"/>
      <c r="S177" s="20"/>
      <c r="T177" s="21"/>
      <c r="U177" s="21"/>
      <c r="V177" s="20"/>
      <c r="W177" s="20"/>
      <c r="Z177" s="20"/>
      <c r="AA177" s="20"/>
      <c r="AB177" s="20"/>
      <c r="AC177" s="20"/>
      <c r="AD177" s="20"/>
      <c r="AE177" s="20"/>
      <c r="AF177" s="21"/>
      <c r="AG177" s="21"/>
      <c r="AH177" s="20"/>
      <c r="AI177" s="20"/>
    </row>
    <row r="178" spans="1:36" s="22" customFormat="1" ht="18">
      <c r="A178" s="20"/>
      <c r="B178" s="20"/>
      <c r="C178" s="20"/>
      <c r="D178" s="20"/>
      <c r="E178" s="20"/>
      <c r="F178" s="20"/>
      <c r="G178" s="20"/>
      <c r="H178" s="21"/>
      <c r="I178" s="21"/>
      <c r="J178" s="20"/>
      <c r="K178" s="20"/>
      <c r="M178" s="20"/>
      <c r="N178" s="20"/>
      <c r="O178" s="20"/>
      <c r="P178" s="20"/>
      <c r="Q178" s="20"/>
      <c r="R178" s="20"/>
      <c r="S178" s="20"/>
      <c r="T178" s="21"/>
      <c r="U178" s="21"/>
      <c r="V178" s="20"/>
      <c r="W178" s="20"/>
      <c r="Z178" s="20"/>
      <c r="AA178" s="20"/>
      <c r="AB178" s="20"/>
      <c r="AC178" s="20"/>
      <c r="AD178" s="20"/>
      <c r="AE178" s="20"/>
      <c r="AF178" s="21"/>
      <c r="AG178" s="21"/>
      <c r="AH178" s="20"/>
      <c r="AI178" s="20"/>
    </row>
    <row r="179" spans="1:36" s="22" customFormat="1" ht="18">
      <c r="A179" s="20"/>
      <c r="B179" s="20"/>
      <c r="C179" s="20"/>
      <c r="D179" s="20"/>
      <c r="E179" s="20"/>
      <c r="F179" s="20"/>
      <c r="G179" s="20"/>
      <c r="H179" s="21"/>
      <c r="I179" s="21"/>
      <c r="J179" s="20"/>
      <c r="K179" s="20"/>
      <c r="L179" s="20"/>
      <c r="M179" s="20"/>
      <c r="N179" s="20"/>
      <c r="O179" s="20"/>
      <c r="P179" s="20"/>
      <c r="Q179" s="20"/>
      <c r="R179" s="20"/>
      <c r="S179" s="20"/>
      <c r="T179" s="21"/>
      <c r="U179" s="21"/>
      <c r="V179" s="20"/>
      <c r="W179" s="20"/>
      <c r="X179" s="20"/>
      <c r="Z179" s="20"/>
      <c r="AA179" s="20"/>
      <c r="AB179" s="20"/>
      <c r="AC179" s="20"/>
      <c r="AD179" s="20"/>
      <c r="AE179" s="20"/>
      <c r="AF179" s="21"/>
      <c r="AG179" s="21"/>
      <c r="AH179" s="20"/>
      <c r="AI179" s="20"/>
      <c r="AJ179" s="20"/>
    </row>
    <row r="180" spans="1:36" s="22" customFormat="1" ht="18">
      <c r="A180" s="20"/>
      <c r="B180" s="20"/>
      <c r="C180" s="20"/>
      <c r="D180" s="20"/>
      <c r="E180" s="20"/>
      <c r="F180" s="20"/>
      <c r="G180" s="20"/>
      <c r="H180" s="21"/>
      <c r="I180" s="21"/>
      <c r="J180" s="20"/>
      <c r="K180" s="20"/>
      <c r="L180" s="20"/>
      <c r="M180" s="20"/>
      <c r="N180" s="20"/>
      <c r="O180" s="20"/>
      <c r="P180" s="20"/>
      <c r="Q180" s="20"/>
      <c r="R180" s="20"/>
      <c r="S180" s="20"/>
      <c r="T180" s="21"/>
      <c r="U180" s="21"/>
      <c r="V180" s="20"/>
      <c r="W180" s="20"/>
      <c r="X180" s="20"/>
      <c r="Z180" s="20"/>
      <c r="AA180" s="20"/>
      <c r="AB180" s="20"/>
      <c r="AC180" s="20"/>
      <c r="AD180" s="20"/>
      <c r="AE180" s="20"/>
      <c r="AF180" s="21"/>
      <c r="AG180" s="21"/>
      <c r="AH180" s="20"/>
      <c r="AI180" s="20"/>
      <c r="AJ180" s="20"/>
    </row>
  </sheetData>
  <sheetProtection sort="0" autoFilter="0" pivotTables="0"/>
  <protectedRanges>
    <protectedRange sqref="J13:J15 AH13:AH15 V13:V15" name="Rango1"/>
  </protectedRanges>
  <mergeCells count="82">
    <mergeCell ref="S2:W2"/>
    <mergeCell ref="S3:W3"/>
    <mergeCell ref="S5:W5"/>
    <mergeCell ref="S4:W4"/>
    <mergeCell ref="H2:K2"/>
    <mergeCell ref="H3:K3"/>
    <mergeCell ref="H5:K5"/>
    <mergeCell ref="M2:R2"/>
    <mergeCell ref="M3:R3"/>
    <mergeCell ref="M5:R5"/>
    <mergeCell ref="H4:K4"/>
    <mergeCell ref="M4:R4"/>
    <mergeCell ref="N31:W31"/>
    <mergeCell ref="Z31:AI31"/>
    <mergeCell ref="B33:K33"/>
    <mergeCell ref="N33:W33"/>
    <mergeCell ref="Z33:AI33"/>
    <mergeCell ref="B32:K32"/>
    <mergeCell ref="N32:W32"/>
    <mergeCell ref="Z32:AI32"/>
    <mergeCell ref="B31:K31"/>
    <mergeCell ref="B30:K30"/>
    <mergeCell ref="B25:D25"/>
    <mergeCell ref="T25:X25"/>
    <mergeCell ref="Z25:AB25"/>
    <mergeCell ref="AC25:AD25"/>
    <mergeCell ref="N30:W30"/>
    <mergeCell ref="Z30:AI30"/>
    <mergeCell ref="E25:F25"/>
    <mergeCell ref="H25:L25"/>
    <mergeCell ref="N25:P25"/>
    <mergeCell ref="Q25:R25"/>
    <mergeCell ref="AF25:AJ25"/>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Z9:AJ9"/>
    <mergeCell ref="Z10:AB10"/>
    <mergeCell ref="AC10:AD10"/>
    <mergeCell ref="AF10:AJ10"/>
    <mergeCell ref="Z11:AB11"/>
    <mergeCell ref="AC11:AD11"/>
    <mergeCell ref="AF11:AJ11"/>
    <mergeCell ref="T11:X11"/>
    <mergeCell ref="N16:W16"/>
    <mergeCell ref="N17:W17"/>
    <mergeCell ref="N9:X9"/>
    <mergeCell ref="N10:P10"/>
    <mergeCell ref="Q10:R10"/>
    <mergeCell ref="T10:X10"/>
    <mergeCell ref="N11:P11"/>
    <mergeCell ref="H10:L10"/>
    <mergeCell ref="B11:D11"/>
    <mergeCell ref="E11:F11"/>
    <mergeCell ref="H11:L11"/>
    <mergeCell ref="Q11:R11"/>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25A72-33A5-4EE5-B317-734015BDF31B}">
  <dimension ref="B1:K17"/>
  <sheetViews>
    <sheetView zoomScale="70" zoomScaleNormal="70" workbookViewId="0">
      <selection activeCell="H23" sqref="H23"/>
    </sheetView>
  </sheetViews>
  <sheetFormatPr baseColWidth="10" defaultColWidth="11.5" defaultRowHeight="18"/>
  <cols>
    <col min="1" max="1" width="4.6640625" style="22" customWidth="1"/>
    <col min="2" max="2" width="15.6640625" style="22" customWidth="1"/>
    <col min="3" max="3" width="16.5" style="22" customWidth="1"/>
    <col min="4" max="4" width="25.6640625" style="22" customWidth="1"/>
    <col min="5" max="6" width="15.6640625" style="22" customWidth="1"/>
    <col min="7" max="7" width="18.6640625" style="22" customWidth="1"/>
    <col min="8" max="8" width="15.6640625" style="22" customWidth="1"/>
    <col min="9" max="9" width="19.5" style="22" bestFit="1" customWidth="1"/>
    <col min="10" max="10" width="19.5" style="22" customWidth="1"/>
    <col min="11" max="11" width="48.5" style="22" customWidth="1"/>
    <col min="12" max="16384" width="11.5" style="22"/>
  </cols>
  <sheetData>
    <row r="1" spans="2:11" ht="19" thickBot="1"/>
    <row r="2" spans="2:11" ht="19" thickBot="1">
      <c r="B2" s="227" t="s">
        <v>72</v>
      </c>
      <c r="C2" s="228"/>
      <c r="D2" s="228"/>
      <c r="E2" s="228"/>
      <c r="F2" s="228"/>
      <c r="G2" s="228"/>
      <c r="H2" s="228"/>
      <c r="I2" s="228"/>
      <c r="J2" s="228"/>
      <c r="K2" s="228"/>
    </row>
    <row r="3" spans="2:11" ht="18.5" customHeight="1">
      <c r="B3" s="242" t="s">
        <v>73</v>
      </c>
      <c r="C3" s="245" t="s">
        <v>74</v>
      </c>
      <c r="D3" s="246"/>
      <c r="E3" s="246"/>
      <c r="F3" s="246"/>
      <c r="G3" s="246"/>
      <c r="H3" s="246"/>
      <c r="I3" s="246"/>
      <c r="J3" s="246"/>
      <c r="K3" s="246"/>
    </row>
    <row r="4" spans="2:11" ht="19" thickBot="1">
      <c r="B4" s="243"/>
      <c r="C4" s="247"/>
      <c r="D4" s="248"/>
      <c r="E4" s="248"/>
      <c r="F4" s="248"/>
      <c r="G4" s="248"/>
      <c r="H4" s="248"/>
      <c r="I4" s="248"/>
      <c r="J4" s="248"/>
      <c r="K4" s="248"/>
    </row>
    <row r="5" spans="2:11" ht="19" thickBot="1">
      <c r="B5" s="254" t="s">
        <v>111</v>
      </c>
      <c r="C5" s="255"/>
      <c r="D5" s="255"/>
      <c r="E5" s="255"/>
      <c r="F5" s="255"/>
      <c r="G5" s="255"/>
      <c r="H5" s="255"/>
      <c r="I5" s="255"/>
      <c r="J5" s="255"/>
      <c r="K5" s="255"/>
    </row>
    <row r="6" spans="2:11" ht="19" thickBot="1">
      <c r="B6" s="233" t="s">
        <v>75</v>
      </c>
      <c r="C6" s="244"/>
      <c r="D6" s="251"/>
      <c r="E6" s="252"/>
      <c r="F6" s="252"/>
      <c r="G6" s="252"/>
      <c r="H6" s="253"/>
      <c r="I6" s="253"/>
      <c r="J6" s="253"/>
      <c r="K6" s="252"/>
    </row>
    <row r="7" spans="2:11" ht="43.5" customHeight="1">
      <c r="B7" s="229" t="s">
        <v>76</v>
      </c>
      <c r="C7" s="230"/>
      <c r="D7" s="231"/>
      <c r="E7" s="232"/>
      <c r="F7" s="233" t="s">
        <v>77</v>
      </c>
      <c r="G7" s="234"/>
      <c r="H7" s="249"/>
      <c r="I7" s="249"/>
      <c r="J7" s="249"/>
      <c r="K7" s="124" t="s">
        <v>78</v>
      </c>
    </row>
    <row r="8" spans="2:11" ht="46.5" customHeight="1">
      <c r="B8" s="235" t="s">
        <v>80</v>
      </c>
      <c r="C8" s="236"/>
      <c r="D8" s="237"/>
      <c r="E8" s="238"/>
      <c r="F8" s="229" t="s">
        <v>61</v>
      </c>
      <c r="G8" s="236"/>
      <c r="H8" s="216"/>
      <c r="I8" s="216"/>
      <c r="J8" s="216"/>
      <c r="K8" s="250" t="str">
        <f>'1. Justificación'!D1</f>
        <v>#RQ:10</v>
      </c>
    </row>
    <row r="9" spans="2:11">
      <c r="B9" s="239" t="s">
        <v>1062</v>
      </c>
      <c r="C9" s="240"/>
      <c r="D9" s="240"/>
      <c r="E9" s="240"/>
      <c r="F9" s="240"/>
      <c r="G9" s="241"/>
      <c r="H9" s="217">
        <v>1.9599999999999999E-2</v>
      </c>
      <c r="I9" s="217"/>
      <c r="J9" s="217"/>
      <c r="K9" s="250"/>
    </row>
    <row r="10" spans="2:11" ht="94.5" customHeight="1">
      <c r="B10" s="125" t="s">
        <v>69</v>
      </c>
      <c r="C10" s="125" t="s">
        <v>0</v>
      </c>
      <c r="D10" s="125" t="s">
        <v>1</v>
      </c>
      <c r="E10" s="125" t="s">
        <v>2</v>
      </c>
      <c r="F10" s="125" t="s">
        <v>3</v>
      </c>
      <c r="G10" s="126" t="s">
        <v>1064</v>
      </c>
      <c r="H10" s="127" t="s">
        <v>50</v>
      </c>
      <c r="I10" s="128" t="s">
        <v>1077</v>
      </c>
      <c r="J10" s="128" t="s">
        <v>1069</v>
      </c>
      <c r="K10" s="128" t="s">
        <v>49</v>
      </c>
    </row>
    <row r="11" spans="2:11" ht="38">
      <c r="B11" s="129">
        <v>1</v>
      </c>
      <c r="C11" s="135" t="s">
        <v>1126</v>
      </c>
      <c r="D11" s="135"/>
      <c r="E11" s="135" t="s">
        <v>1101</v>
      </c>
      <c r="F11" s="46"/>
      <c r="G11" s="103">
        <v>5000000</v>
      </c>
      <c r="H11" s="104">
        <v>1</v>
      </c>
      <c r="I11" s="130">
        <f>G11*H11</f>
        <v>5000000</v>
      </c>
      <c r="J11" s="103"/>
      <c r="K11" s="86"/>
    </row>
    <row r="12" spans="2:11" ht="38">
      <c r="B12" s="129">
        <v>2</v>
      </c>
      <c r="C12" s="152" t="s">
        <v>1126</v>
      </c>
      <c r="D12" s="135"/>
      <c r="E12" s="135" t="s">
        <v>1102</v>
      </c>
      <c r="F12" s="46"/>
      <c r="G12" s="103">
        <v>5000000</v>
      </c>
      <c r="H12" s="104">
        <v>1</v>
      </c>
      <c r="I12" s="130">
        <f>G12*H12</f>
        <v>5000000</v>
      </c>
      <c r="J12" s="103"/>
      <c r="K12" s="86"/>
    </row>
    <row r="13" spans="2:11">
      <c r="B13" s="129">
        <v>3</v>
      </c>
      <c r="C13" s="46"/>
      <c r="D13" s="46"/>
      <c r="E13" s="46"/>
      <c r="F13" s="46"/>
      <c r="G13" s="103">
        <v>0</v>
      </c>
      <c r="H13" s="105"/>
      <c r="I13" s="130">
        <f>G13*H13</f>
        <v>0</v>
      </c>
      <c r="J13" s="103"/>
      <c r="K13" s="86"/>
    </row>
    <row r="14" spans="2:11" ht="18.5" customHeight="1">
      <c r="B14" s="218" t="s">
        <v>1061</v>
      </c>
      <c r="C14" s="219"/>
      <c r="D14" s="219"/>
      <c r="E14" s="219"/>
      <c r="F14" s="219"/>
      <c r="G14" s="219"/>
      <c r="H14" s="219"/>
      <c r="I14" s="219"/>
      <c r="J14" s="220"/>
      <c r="K14" s="131">
        <f>SUM(I11:I13)</f>
        <v>10000000</v>
      </c>
    </row>
    <row r="15" spans="2:11" ht="18.75" customHeight="1">
      <c r="B15" s="218" t="s">
        <v>94</v>
      </c>
      <c r="C15" s="219"/>
      <c r="D15" s="219"/>
      <c r="E15" s="219"/>
      <c r="F15" s="219"/>
      <c r="G15" s="219"/>
      <c r="H15" s="219"/>
      <c r="I15" s="219"/>
      <c r="J15" s="220"/>
      <c r="K15" s="132">
        <f>K14*$H$9</f>
        <v>196000</v>
      </c>
    </row>
    <row r="16" spans="2:11" ht="18.75" customHeight="1" thickBot="1">
      <c r="B16" s="221" t="s">
        <v>1069</v>
      </c>
      <c r="C16" s="222"/>
      <c r="D16" s="222"/>
      <c r="E16" s="222"/>
      <c r="F16" s="222"/>
      <c r="G16" s="222"/>
      <c r="H16" s="222"/>
      <c r="I16" s="222"/>
      <c r="J16" s="223"/>
      <c r="K16" s="132">
        <f>SUM(J11:J13)</f>
        <v>0</v>
      </c>
    </row>
    <row r="17" spans="2:11" ht="19" thickBot="1">
      <c r="B17" s="224" t="s">
        <v>48</v>
      </c>
      <c r="C17" s="225"/>
      <c r="D17" s="225"/>
      <c r="E17" s="225"/>
      <c r="F17" s="225"/>
      <c r="G17" s="225"/>
      <c r="H17" s="225"/>
      <c r="I17" s="225"/>
      <c r="J17" s="226"/>
      <c r="K17" s="133">
        <f>SUM(K14:K16)</f>
        <v>10196000</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 ref="H8:J8"/>
    <mergeCell ref="H9:J9"/>
    <mergeCell ref="B14:J14"/>
    <mergeCell ref="B15:J15"/>
    <mergeCell ref="B16:J16"/>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E759D-699F-4F7D-A60C-E9988859F27E}">
  <sheetPr>
    <tabColor theme="8" tint="-0.249977111117893"/>
  </sheetPr>
  <dimension ref="B2:D20"/>
  <sheetViews>
    <sheetView zoomScaleNormal="100" workbookViewId="0">
      <selection activeCell="C19" sqref="C19"/>
    </sheetView>
  </sheetViews>
  <sheetFormatPr baseColWidth="10" defaultColWidth="11.5" defaultRowHeight="14"/>
  <cols>
    <col min="1" max="1" width="4.6640625" style="20" customWidth="1"/>
    <col min="2" max="4" width="27.1640625" style="20" customWidth="1"/>
    <col min="5" max="5" width="17.6640625" style="20" customWidth="1"/>
    <col min="6" max="16384" width="11.5" style="20"/>
  </cols>
  <sheetData>
    <row r="2" spans="2:4" ht="18">
      <c r="B2" s="258" t="s">
        <v>81</v>
      </c>
      <c r="C2" s="259"/>
      <c r="D2" s="260"/>
    </row>
    <row r="3" spans="2:4" ht="15" customHeight="1">
      <c r="B3" s="256" t="s">
        <v>86</v>
      </c>
      <c r="C3" s="257"/>
      <c r="D3" s="118">
        <f>'2. Previstos'!M624</f>
        <v>72206703.640000001</v>
      </c>
    </row>
    <row r="4" spans="2:4">
      <c r="B4" s="119"/>
      <c r="C4" s="119"/>
      <c r="D4" s="119"/>
    </row>
    <row r="5" spans="2:4" ht="15" customHeight="1">
      <c r="B5" s="256" t="s">
        <v>85</v>
      </c>
      <c r="C5" s="261"/>
      <c r="D5" s="257"/>
    </row>
    <row r="6" spans="2:4" ht="16">
      <c r="B6" s="120" t="s">
        <v>82</v>
      </c>
      <c r="C6" s="120" t="s">
        <v>83</v>
      </c>
      <c r="D6" s="120" t="s">
        <v>84</v>
      </c>
    </row>
    <row r="7" spans="2:4">
      <c r="B7" s="118">
        <f>'3. No Previstos'!L19</f>
        <v>0</v>
      </c>
      <c r="C7" s="118">
        <f>'3. No Previstos'!X19</f>
        <v>0</v>
      </c>
      <c r="D7" s="118">
        <f>'3. No Previstos'!AJ19</f>
        <v>0</v>
      </c>
    </row>
    <row r="8" spans="2:4">
      <c r="B8" s="121"/>
      <c r="C8" s="121"/>
      <c r="D8" s="121"/>
    </row>
    <row r="9" spans="2:4" ht="15" customHeight="1">
      <c r="B9" s="256" t="s">
        <v>1083</v>
      </c>
      <c r="C9" s="261"/>
      <c r="D9" s="257"/>
    </row>
    <row r="10" spans="2:4" ht="16">
      <c r="B10" s="120" t="s">
        <v>82</v>
      </c>
      <c r="C10" s="120" t="s">
        <v>83</v>
      </c>
      <c r="D10" s="120" t="s">
        <v>84</v>
      </c>
    </row>
    <row r="11" spans="2:4">
      <c r="B11" s="118">
        <f>'3. No Previstos'!L33</f>
        <v>0</v>
      </c>
      <c r="C11" s="118">
        <f>'3. No Previstos'!X33</f>
        <v>0</v>
      </c>
      <c r="D11" s="118">
        <f>'3. No Previstos'!AJ33</f>
        <v>0</v>
      </c>
    </row>
    <row r="12" spans="2:4">
      <c r="B12" s="119"/>
      <c r="C12" s="119"/>
      <c r="D12" s="119"/>
    </row>
    <row r="13" spans="2:4" ht="15" customHeight="1">
      <c r="B13" s="256" t="s">
        <v>87</v>
      </c>
      <c r="C13" s="257"/>
      <c r="D13" s="106">
        <f>MIN(B11:D11,B7:D7)</f>
        <v>0</v>
      </c>
    </row>
    <row r="14" spans="2:4">
      <c r="B14" s="119"/>
      <c r="C14" s="119"/>
      <c r="D14" s="119"/>
    </row>
    <row r="15" spans="2:4" ht="15" customHeight="1">
      <c r="B15" s="256" t="s">
        <v>88</v>
      </c>
      <c r="C15" s="257"/>
      <c r="D15" s="118">
        <f>'4. Pago Terceros'!K17</f>
        <v>10196000</v>
      </c>
    </row>
    <row r="16" spans="2:4">
      <c r="B16" s="119"/>
      <c r="C16" s="119"/>
      <c r="D16" s="119"/>
    </row>
    <row r="17" spans="2:4" ht="15" customHeight="1">
      <c r="B17" s="256" t="s">
        <v>89</v>
      </c>
      <c r="C17" s="257"/>
      <c r="D17" s="118">
        <f>ROUND((+D3+D13+D15),0)</f>
        <v>82402704</v>
      </c>
    </row>
    <row r="20" spans="2:4">
      <c r="D20" s="138"/>
    </row>
  </sheetData>
  <sheetProtection algorithmName="SHA-512" hashValue="EsFRccdWZT2qGmBcjy5x/AeeuWlhINOCJK7xsW6IH2RX5zgn9XHSc34rZ+8pgWDJ9D4RrDvnC3iMuLempkBGHw==" saltValue="guAUGkxaY/xJOOd6i7WCHw==" spinCount="100000" sheet="1" objects="1" scenarios="1"/>
  <mergeCells count="7">
    <mergeCell ref="B15:C15"/>
    <mergeCell ref="B17:C17"/>
    <mergeCell ref="B2:D2"/>
    <mergeCell ref="B9:D9"/>
    <mergeCell ref="B3:C3"/>
    <mergeCell ref="B5:D5"/>
    <mergeCell ref="B13:C13"/>
  </mergeCells>
  <pageMargins left="0.7" right="0.7" top="0.75" bottom="0.75" header="0.3" footer="0.3"/>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09EA1-CE78-4C5E-BA89-78954ED9593E}">
  <sheetPr>
    <pageSetUpPr fitToPage="1"/>
  </sheetPr>
  <dimension ref="A1:D25"/>
  <sheetViews>
    <sheetView topLeftCell="A16" zoomScale="150" zoomScaleNormal="100" workbookViewId="0">
      <selection activeCell="A33" sqref="A33"/>
    </sheetView>
  </sheetViews>
  <sheetFormatPr baseColWidth="10" defaultColWidth="10" defaultRowHeight="14"/>
  <cols>
    <col min="1" max="1" width="26.5" style="52" customWidth="1"/>
    <col min="2" max="2" width="9.5" style="52" customWidth="1"/>
    <col min="3" max="3" width="16.5" style="52" customWidth="1"/>
    <col min="4" max="4" width="39" style="52" customWidth="1"/>
    <col min="5" max="16384" width="10" style="52"/>
  </cols>
  <sheetData>
    <row r="1" spans="1:4">
      <c r="A1" s="265" t="str">
        <f>'1. Justificación'!D1</f>
        <v>#RQ:10</v>
      </c>
      <c r="B1" s="266"/>
      <c r="C1" s="266"/>
      <c r="D1" s="267"/>
    </row>
    <row r="2" spans="1:4">
      <c r="A2" s="268"/>
      <c r="B2" s="269"/>
      <c r="C2" s="269"/>
      <c r="D2" s="270"/>
    </row>
    <row r="3" spans="1:4" ht="29.5" customHeight="1">
      <c r="A3" s="268"/>
      <c r="B3" s="269"/>
      <c r="C3" s="269"/>
      <c r="D3" s="270"/>
    </row>
    <row r="4" spans="1:4">
      <c r="A4" s="271" t="s">
        <v>97</v>
      </c>
      <c r="B4" s="272"/>
      <c r="C4" s="272"/>
      <c r="D4" s="273"/>
    </row>
    <row r="5" spans="1:4">
      <c r="A5" s="274" t="s">
        <v>98</v>
      </c>
      <c r="B5" s="275"/>
      <c r="C5" s="275"/>
      <c r="D5" s="276"/>
    </row>
    <row r="6" spans="1:4">
      <c r="A6" s="277" t="s">
        <v>99</v>
      </c>
      <c r="B6" s="278"/>
      <c r="C6" s="278"/>
      <c r="D6" s="279"/>
    </row>
    <row r="7" spans="1:4" ht="33" customHeight="1">
      <c r="A7" s="53" t="s">
        <v>100</v>
      </c>
      <c r="B7" s="280" t="str">
        <f>IFERROR('1. Justificación'!B5:B5,"Nombre de evento")</f>
        <v>Miscelánea
El Gran Remate</v>
      </c>
      <c r="C7" s="280"/>
      <c r="D7" s="281"/>
    </row>
    <row r="8" spans="1:4">
      <c r="A8" s="53" t="s">
        <v>1080</v>
      </c>
      <c r="B8" s="280" t="str">
        <f>IFERROR('1. Justificación'!D4:D4,"Dependencia")</f>
        <v>Dirección de Desarrollo Empresarial y Empleo</v>
      </c>
      <c r="C8" s="280"/>
      <c r="D8" s="281"/>
    </row>
    <row r="9" spans="1:4">
      <c r="A9" s="53" t="s">
        <v>101</v>
      </c>
      <c r="B9" s="282" t="str">
        <f>'1. Justificación'!A5</f>
        <v>Febrero 21 y 22 de 2026</v>
      </c>
      <c r="C9" s="283"/>
      <c r="D9" s="284"/>
    </row>
    <row r="10" spans="1:4">
      <c r="A10" s="54" t="s">
        <v>1081</v>
      </c>
      <c r="B10" s="285" t="str">
        <f>'1. Justificación'!D5</f>
        <v xml:space="preserve">
Subdirección de Intermediación, Formalización y Regulación Empresarial. </v>
      </c>
      <c r="C10" s="285"/>
      <c r="D10" s="286"/>
    </row>
    <row r="11" spans="1:4" ht="29" customHeight="1">
      <c r="A11" s="287" t="s">
        <v>102</v>
      </c>
      <c r="B11" s="288"/>
      <c r="C11" s="288"/>
      <c r="D11" s="289"/>
    </row>
    <row r="12" spans="1:4" ht="32.5" customHeight="1">
      <c r="A12" s="262" t="s">
        <v>103</v>
      </c>
      <c r="B12" s="263"/>
      <c r="C12" s="263"/>
      <c r="D12" s="264"/>
    </row>
    <row r="13" spans="1:4">
      <c r="A13" s="55" t="s">
        <v>104</v>
      </c>
      <c r="B13" s="122"/>
      <c r="C13" s="56" t="s">
        <v>105</v>
      </c>
      <c r="D13" s="150" t="s">
        <v>105</v>
      </c>
    </row>
    <row r="14" spans="1:4" ht="41" customHeight="1">
      <c r="A14" s="290" t="s">
        <v>1119</v>
      </c>
      <c r="B14" s="291"/>
      <c r="C14" s="291"/>
      <c r="D14" s="292"/>
    </row>
    <row r="15" spans="1:4" ht="32" customHeight="1">
      <c r="A15" s="262" t="s">
        <v>106</v>
      </c>
      <c r="B15" s="263"/>
      <c r="C15" s="263"/>
      <c r="D15" s="264"/>
    </row>
    <row r="16" spans="1:4">
      <c r="A16" s="55" t="s">
        <v>107</v>
      </c>
      <c r="B16" s="122"/>
      <c r="C16" s="56" t="s">
        <v>105</v>
      </c>
      <c r="D16" s="150" t="s">
        <v>105</v>
      </c>
    </row>
    <row r="17" spans="1:4" ht="50.5" customHeight="1">
      <c r="A17" s="296" t="s">
        <v>1120</v>
      </c>
      <c r="B17" s="297"/>
      <c r="C17" s="297"/>
      <c r="D17" s="298"/>
    </row>
    <row r="18" spans="1:4" ht="64.5" customHeight="1">
      <c r="A18" s="262" t="s">
        <v>108</v>
      </c>
      <c r="B18" s="263"/>
      <c r="C18" s="263"/>
      <c r="D18" s="264"/>
    </row>
    <row r="19" spans="1:4">
      <c r="A19" s="55" t="s">
        <v>104</v>
      </c>
      <c r="B19" s="122"/>
      <c r="C19" s="56" t="s">
        <v>105</v>
      </c>
      <c r="D19" s="123"/>
    </row>
    <row r="20" spans="1:4" ht="52.5" customHeight="1">
      <c r="A20" s="299" t="s">
        <v>1121</v>
      </c>
      <c r="B20" s="300"/>
      <c r="C20" s="300"/>
      <c r="D20" s="301"/>
    </row>
    <row r="21" spans="1:4" ht="100.5" customHeight="1">
      <c r="A21" s="302" t="s">
        <v>115</v>
      </c>
      <c r="B21" s="303"/>
      <c r="C21" s="303"/>
      <c r="D21" s="304"/>
    </row>
    <row r="22" spans="1:4" ht="18.5" customHeight="1">
      <c r="A22" s="55" t="s">
        <v>104</v>
      </c>
      <c r="B22" s="151" t="s">
        <v>107</v>
      </c>
      <c r="C22" s="56" t="s">
        <v>105</v>
      </c>
      <c r="D22" s="123"/>
    </row>
    <row r="23" spans="1:4" ht="70.5" customHeight="1">
      <c r="A23" s="296" t="s">
        <v>1120</v>
      </c>
      <c r="B23" s="297"/>
      <c r="C23" s="297"/>
      <c r="D23" s="298"/>
    </row>
    <row r="24" spans="1:4" ht="87" customHeight="1">
      <c r="A24" s="305" t="s">
        <v>116</v>
      </c>
      <c r="B24" s="306"/>
      <c r="C24" s="306"/>
      <c r="D24" s="307"/>
    </row>
    <row r="25" spans="1:4" ht="90.5" customHeight="1" thickBot="1">
      <c r="A25" s="293" t="s">
        <v>1122</v>
      </c>
      <c r="B25" s="294"/>
      <c r="C25" s="294"/>
      <c r="D25" s="295"/>
    </row>
  </sheetData>
  <mergeCells count="19">
    <mergeCell ref="A25:D25"/>
    <mergeCell ref="A17:D17"/>
    <mergeCell ref="A18:D18"/>
    <mergeCell ref="A20:D20"/>
    <mergeCell ref="A21:D21"/>
    <mergeCell ref="A23:D23"/>
    <mergeCell ref="A24:D24"/>
    <mergeCell ref="A15:D15"/>
    <mergeCell ref="A1:D3"/>
    <mergeCell ref="A4:D4"/>
    <mergeCell ref="A5:D5"/>
    <mergeCell ref="A6:D6"/>
    <mergeCell ref="B7:D7"/>
    <mergeCell ref="B8:D8"/>
    <mergeCell ref="B9:D9"/>
    <mergeCell ref="B10:D10"/>
    <mergeCell ref="A11:D11"/>
    <mergeCell ref="A12:D12"/>
    <mergeCell ref="A14:D14"/>
  </mergeCells>
  <pageMargins left="0.7" right="0.7" top="0.75" bottom="0.75" header="0.3" footer="0.3"/>
  <pageSetup scale="8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G7"/>
  <sheetViews>
    <sheetView workbookViewId="0"/>
  </sheetViews>
  <sheetFormatPr baseColWidth="10" defaultColWidth="12.5" defaultRowHeight="15" customHeight="1"/>
  <cols>
    <col min="1" max="4" width="10.5" customWidth="1"/>
    <col min="5" max="5" width="30.1640625" customWidth="1"/>
    <col min="6" max="6" width="25.83203125" customWidth="1"/>
    <col min="7" max="7" width="29.83203125" customWidth="1"/>
    <col min="8" max="26" width="10.5" customWidth="1"/>
  </cols>
  <sheetData>
    <row r="1" spans="5:7" ht="14.25" customHeight="1">
      <c r="E1" s="1" t="s">
        <v>38</v>
      </c>
      <c r="F1" s="1" t="s">
        <v>39</v>
      </c>
      <c r="G1" s="2" t="s">
        <v>40</v>
      </c>
    </row>
    <row r="2" spans="5:7" ht="14.25" customHeight="1">
      <c r="E2" s="3" t="s">
        <v>41</v>
      </c>
      <c r="F2" s="4">
        <v>0.2</v>
      </c>
      <c r="G2" s="4">
        <v>0.2</v>
      </c>
    </row>
    <row r="3" spans="5:7" ht="14.25" customHeight="1">
      <c r="E3" s="3" t="s">
        <v>42</v>
      </c>
      <c r="F3" s="4">
        <v>0.1</v>
      </c>
      <c r="G3" s="4">
        <v>0.12</v>
      </c>
    </row>
    <row r="4" spans="5:7" ht="14.25" customHeight="1">
      <c r="E4" s="3" t="s">
        <v>43</v>
      </c>
      <c r="F4" s="4">
        <v>0.15</v>
      </c>
      <c r="G4" s="4">
        <v>0.18</v>
      </c>
    </row>
    <row r="5" spans="5:7" ht="14.25" customHeight="1">
      <c r="E5" s="3" t="s">
        <v>44</v>
      </c>
      <c r="F5" s="4">
        <v>0.12</v>
      </c>
      <c r="G5" s="4">
        <v>0.12</v>
      </c>
    </row>
    <row r="6" spans="5:7" ht="14.25" customHeight="1">
      <c r="E6" s="3" t="s">
        <v>45</v>
      </c>
      <c r="F6" s="4">
        <v>0.13</v>
      </c>
      <c r="G6" s="4">
        <v>0.2</v>
      </c>
    </row>
    <row r="7" spans="5:7" ht="14.25" customHeight="1">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1. Justificación</vt:lpstr>
      <vt:lpstr>2. Previstos</vt:lpstr>
      <vt:lpstr>3. No Previstos</vt:lpstr>
      <vt:lpstr>4. Pago Terceros</vt:lpstr>
      <vt:lpstr>5. Resumen</vt:lpstr>
      <vt:lpstr>6. Anexo Austeridad</vt:lpstr>
      <vt:lpstr>Hoja6</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Microsoft Office User</cp:lastModifiedBy>
  <cp:lastPrinted>2024-06-27T12:00:04Z</cp:lastPrinted>
  <dcterms:created xsi:type="dcterms:W3CDTF">2024-05-09T19:22:19Z</dcterms:created>
  <dcterms:modified xsi:type="dcterms:W3CDTF">2026-02-13T19:26:38Z</dcterms:modified>
</cp:coreProperties>
</file>